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o7nVVlAVR0HUoGzOXH8p3+V/pc5dl3M7/vBjiBERI28k8UO/kk8jDM5Qjg0KUw6pIN3vbuIPTLxJY4QPj6/eGQ==" workbookSaltValue="U03CdyHfkIPu3ETkUMElEw==" workbookSpinCount="100000" lockStructure="1"/>
  <bookViews>
    <workbookView xWindow="6225" yWindow="4350" windowWidth="16500" windowHeight="12210"/>
  </bookViews>
  <sheets>
    <sheet name="Hoja N° 008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P123" i="2" l="1"/>
  <c r="N123" i="2"/>
  <c r="L123" i="2"/>
  <c r="J123" i="2"/>
  <c r="H123" i="2"/>
  <c r="F123" i="2"/>
  <c r="P118" i="2" l="1"/>
  <c r="N118" i="2"/>
  <c r="L118" i="2"/>
  <c r="J118" i="2"/>
  <c r="H118" i="2"/>
  <c r="F118" i="2"/>
  <c r="R116" i="2"/>
  <c r="R115" i="2"/>
  <c r="R114" i="2"/>
  <c r="R113" i="2"/>
  <c r="R112" i="2"/>
  <c r="P110" i="2"/>
  <c r="N110" i="2"/>
  <c r="L110" i="2"/>
  <c r="J110" i="2"/>
  <c r="H110" i="2"/>
  <c r="F110" i="2"/>
  <c r="P103" i="2"/>
  <c r="N103" i="2"/>
  <c r="L103" i="2"/>
  <c r="J103" i="2"/>
  <c r="H103" i="2"/>
  <c r="F103" i="2"/>
  <c r="R101" i="2"/>
  <c r="R100" i="2"/>
  <c r="R99" i="2"/>
  <c r="R98" i="2"/>
  <c r="R97" i="2"/>
  <c r="P95" i="2"/>
  <c r="N95" i="2"/>
  <c r="L95" i="2"/>
  <c r="J95" i="2"/>
  <c r="H95" i="2"/>
  <c r="F95" i="2"/>
  <c r="P88" i="2"/>
  <c r="N88" i="2"/>
  <c r="L88" i="2"/>
  <c r="J88" i="2"/>
  <c r="H88" i="2"/>
  <c r="F88" i="2"/>
  <c r="R86" i="2"/>
  <c r="R85" i="2"/>
  <c r="R84" i="2"/>
  <c r="R83" i="2"/>
  <c r="R82" i="2"/>
  <c r="P80" i="2"/>
  <c r="N80" i="2"/>
  <c r="L80" i="2"/>
  <c r="J80" i="2"/>
  <c r="H80" i="2"/>
  <c r="F80" i="2"/>
  <c r="P73" i="2"/>
  <c r="N73" i="2"/>
  <c r="L73" i="2"/>
  <c r="J73" i="2"/>
  <c r="H73" i="2"/>
  <c r="F73" i="2"/>
  <c r="R71" i="2"/>
  <c r="R70" i="2"/>
  <c r="R69" i="2"/>
  <c r="R68" i="2"/>
  <c r="R67" i="2"/>
  <c r="R66" i="2"/>
  <c r="R65" i="2"/>
  <c r="R64" i="2"/>
  <c r="R63" i="2"/>
  <c r="R62" i="2"/>
  <c r="P60" i="2"/>
  <c r="N60" i="2"/>
  <c r="L60" i="2"/>
  <c r="J60" i="2"/>
  <c r="H60" i="2"/>
  <c r="F60" i="2"/>
  <c r="R43" i="2"/>
  <c r="R44" i="2"/>
  <c r="R45" i="2"/>
  <c r="R46" i="2"/>
  <c r="R47" i="2"/>
  <c r="R48" i="2"/>
  <c r="R49" i="2"/>
  <c r="R50" i="2"/>
  <c r="R51" i="2"/>
  <c r="R24" i="2"/>
  <c r="R25" i="2"/>
  <c r="R26" i="2"/>
  <c r="R27" i="2"/>
  <c r="R28" i="2"/>
  <c r="R29" i="2"/>
  <c r="R30" i="2"/>
  <c r="F33" i="2"/>
  <c r="R103" i="2" l="1"/>
  <c r="R118" i="2"/>
  <c r="R88" i="2"/>
  <c r="R73" i="2"/>
  <c r="P53" i="2" l="1"/>
  <c r="N53" i="2"/>
  <c r="L53" i="2"/>
  <c r="J53" i="2"/>
  <c r="H53" i="2"/>
  <c r="F53" i="2"/>
  <c r="F125" i="2" s="1"/>
  <c r="R42" i="2"/>
  <c r="R53" i="2" s="1"/>
  <c r="P33" i="2"/>
  <c r="N33" i="2"/>
  <c r="L33" i="2"/>
  <c r="J33" i="2"/>
  <c r="H33" i="2"/>
  <c r="L125" i="2" l="1"/>
  <c r="N125" i="2"/>
  <c r="P125" i="2"/>
  <c r="J125" i="2"/>
  <c r="H125" i="2"/>
  <c r="P40" i="2"/>
  <c r="N40" i="2"/>
  <c r="L40" i="2"/>
  <c r="J40" i="2"/>
  <c r="H40" i="2"/>
  <c r="F40" i="2"/>
  <c r="R31" i="2" l="1"/>
  <c r="R23" i="2"/>
  <c r="R22" i="2"/>
  <c r="J20" i="2"/>
  <c r="P20" i="2"/>
  <c r="N20" i="2"/>
  <c r="L20" i="2"/>
  <c r="H20" i="2"/>
  <c r="F20" i="2"/>
  <c r="R33" i="2" l="1"/>
  <c r="R125" i="2" s="1"/>
</calcChain>
</file>

<file path=xl/sharedStrings.xml><?xml version="1.0" encoding="utf-8"?>
<sst xmlns="http://schemas.openxmlformats.org/spreadsheetml/2006/main" count="208" uniqueCount="135">
  <si>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</si>
  <si>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</si>
  <si>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</si>
  <si>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</si>
  <si>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</si>
  <si>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</si>
  <si>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</si>
  <si>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</si>
  <si>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</si>
  <si>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</si>
  <si>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</si>
  <si>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</si>
  <si>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</si>
  <si>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</si>
  <si>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</si>
  <si>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</si>
  <si>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</si>
  <si>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</si>
  <si>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</si>
  <si>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</si>
  <si>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</si>
  <si>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</si>
  <si>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</si>
  <si>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</si>
  <si>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</si>
  <si>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</si>
  <si>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</si>
  <si>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</si>
  <si>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</si>
  <si>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</si>
  <si>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</si>
  <si>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</si>
  <si>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</si>
  <si>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</si>
  <si>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</si>
  <si>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</si>
  <si>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</si>
  <si>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</si>
  <si>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</si>
  <si>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</si>
  <si>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</si>
  <si>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</si>
  <si>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</si>
  <si>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t>HOJA N° 008 - TRAFICO DE ORIGEN NACIONAL Y DESTINO INTERNACIONAL SEGUN PAISES</t>
  </si>
  <si>
    <r>
      <rPr>
        <b/>
        <sz val="11"/>
        <rFont val="Cambria"/>
        <family val="1"/>
      </rPr>
      <t>ORIGEN NACIONAL - DESTINO INTERNACIONAL:</t>
    </r>
    <r>
      <rPr>
        <sz val="11"/>
        <rFont val="Cambria"/>
        <family val="1"/>
      </rPr>
      <t xml:space="preserve"> Envíos con origen en el Perú y destino en el exterior.</t>
    </r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</si>
  <si>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</si>
  <si>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</si>
  <si>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</si>
  <si>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</si>
  <si>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</si>
  <si>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</si>
  <si>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</si>
  <si>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</si>
  <si>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</si>
  <si>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</si>
  <si>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</si>
  <si>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</si>
  <si>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</si>
  <si>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</si>
  <si>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</si>
  <si>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r>
      <rPr>
        <b/>
        <sz val="11"/>
        <color theme="1"/>
        <rFont val="Cambria"/>
        <family val="1"/>
      </rPr>
      <t>ORIGEN NACIONAL - DESTINO INTERNACIONAL</t>
    </r>
    <r>
      <rPr>
        <sz val="11"/>
        <color theme="1"/>
        <rFont val="Cambria"/>
        <family val="1"/>
      </rPr>
      <t>: Envíos con origen en el Perú y destino en el exterior.</t>
    </r>
  </si>
  <si>
    <t>PERÚ</t>
  </si>
  <si>
    <r>
      <rPr>
        <b/>
        <sz val="11"/>
        <color theme="1"/>
        <rFont val="Cambria"/>
        <family val="1"/>
      </rPr>
      <t>01. PERÚ - ARGENTINA</t>
    </r>
    <r>
      <rPr>
        <sz val="11"/>
        <color theme="1"/>
        <rFont val="Cambria"/>
        <family val="1"/>
      </rPr>
      <t>: Envíos con origen en el Perú y destino en Argentina.</t>
    </r>
  </si>
  <si>
    <r>
      <rPr>
        <b/>
        <sz val="11"/>
        <color theme="1"/>
        <rFont val="Cambria"/>
        <family val="1"/>
      </rPr>
      <t>02. PERÚ - BOLIVIA</t>
    </r>
    <r>
      <rPr>
        <sz val="11"/>
        <color theme="1"/>
        <rFont val="Cambria"/>
        <family val="1"/>
      </rPr>
      <t>: Envíos con origen en el Perú y destino en Bolivia.</t>
    </r>
  </si>
  <si>
    <r>
      <rPr>
        <b/>
        <sz val="11"/>
        <color theme="1"/>
        <rFont val="Cambria"/>
        <family val="1"/>
      </rPr>
      <t>03. PERÚ - BRASIL</t>
    </r>
    <r>
      <rPr>
        <sz val="11"/>
        <color theme="1"/>
        <rFont val="Cambria"/>
        <family val="1"/>
      </rPr>
      <t>: Envíos con origen en el Perú y destino en Brasil.</t>
    </r>
  </si>
  <si>
    <r>
      <rPr>
        <b/>
        <sz val="11"/>
        <color theme="1"/>
        <rFont val="Cambria"/>
        <family val="1"/>
      </rPr>
      <t>04. PERÚ - CHILE</t>
    </r>
    <r>
      <rPr>
        <sz val="11"/>
        <color theme="1"/>
        <rFont val="Cambria"/>
        <family val="1"/>
      </rPr>
      <t>: Envíos con origen en el Perú y destino en Chile.</t>
    </r>
  </si>
  <si>
    <r>
      <rPr>
        <b/>
        <sz val="11"/>
        <color theme="1"/>
        <rFont val="Cambria"/>
        <family val="1"/>
      </rPr>
      <t>05. PERÚ - COLOMBIA</t>
    </r>
    <r>
      <rPr>
        <sz val="11"/>
        <color theme="1"/>
        <rFont val="Cambria"/>
        <family val="1"/>
      </rPr>
      <t>: Envíos con origen en el Perú y destino en Colombia.</t>
    </r>
  </si>
  <si>
    <r>
      <rPr>
        <b/>
        <sz val="11"/>
        <color theme="1"/>
        <rFont val="Cambria"/>
        <family val="1"/>
      </rPr>
      <t>06. PERÚ - ECUADOR</t>
    </r>
    <r>
      <rPr>
        <sz val="11"/>
        <color theme="1"/>
        <rFont val="Cambria"/>
        <family val="1"/>
      </rPr>
      <t>: Envíos con origen en el Perú y destino en Ecuador.</t>
    </r>
  </si>
  <si>
    <r>
      <rPr>
        <b/>
        <sz val="11"/>
        <color theme="1"/>
        <rFont val="Cambria"/>
        <family val="1"/>
      </rPr>
      <t>07. PERÚ - PARAGUAY</t>
    </r>
    <r>
      <rPr>
        <sz val="11"/>
        <color theme="1"/>
        <rFont val="Cambria"/>
        <family val="1"/>
      </rPr>
      <t>: Envíos con origen en el Perú y destino en Paraguay.</t>
    </r>
  </si>
  <si>
    <r>
      <rPr>
        <b/>
        <sz val="11"/>
        <color theme="1"/>
        <rFont val="Cambria"/>
        <family val="1"/>
      </rPr>
      <t>08. PERÚ - URUGUAY</t>
    </r>
    <r>
      <rPr>
        <sz val="11"/>
        <color theme="1"/>
        <rFont val="Cambria"/>
        <family val="1"/>
      </rPr>
      <t>: Envíos con origen en el Perú y destino en Uruguay.</t>
    </r>
  </si>
  <si>
    <r>
      <rPr>
        <b/>
        <sz val="11"/>
        <color theme="1"/>
        <rFont val="Cambria"/>
        <family val="1"/>
      </rPr>
      <t>09. PERÚ - VENEZUELA</t>
    </r>
    <r>
      <rPr>
        <sz val="11"/>
        <color theme="1"/>
        <rFont val="Cambria"/>
        <family val="1"/>
      </rPr>
      <t>: Envíos con origen en el Perú y destino en Venezuela.</t>
    </r>
  </si>
  <si>
    <t>PAÍS DE ORIGEN - PAÍS DE DESTINO</t>
  </si>
  <si>
    <r>
      <rPr>
        <b/>
        <sz val="11"/>
        <color theme="1"/>
        <rFont val="Cambria"/>
        <family val="1"/>
      </rPr>
      <t>01. PERÚ - CANADÁ</t>
    </r>
    <r>
      <rPr>
        <sz val="11"/>
        <color theme="1"/>
        <rFont val="Cambria"/>
        <family val="1"/>
      </rPr>
      <t>: Envíos con origen en el Perú y destino en Canadá.</t>
    </r>
  </si>
  <si>
    <r>
      <rPr>
        <b/>
        <sz val="11"/>
        <color theme="1"/>
        <rFont val="Cambria"/>
        <family val="1"/>
      </rPr>
      <t>02. PERÚ - ESTADOS UNIDOS</t>
    </r>
    <r>
      <rPr>
        <sz val="11"/>
        <color theme="1"/>
        <rFont val="Cambria"/>
        <family val="1"/>
      </rPr>
      <t>: Envíos con origen en el Perú y destino en Estados Unidos.</t>
    </r>
  </si>
  <si>
    <r>
      <rPr>
        <b/>
        <sz val="11"/>
        <color theme="1"/>
        <rFont val="Cambria"/>
        <family val="1"/>
      </rPr>
      <t>04. PERÚ - COSTA RICA</t>
    </r>
    <r>
      <rPr>
        <sz val="11"/>
        <color theme="1"/>
        <rFont val="Cambria"/>
        <family val="1"/>
      </rPr>
      <t>: Envíos con origen en el Perú y destino en Costa Rica.</t>
    </r>
  </si>
  <si>
    <r>
      <rPr>
        <b/>
        <sz val="11"/>
        <color theme="1"/>
        <rFont val="Cambria"/>
        <family val="1"/>
      </rPr>
      <t>05. PERÚ - CUBA</t>
    </r>
    <r>
      <rPr>
        <sz val="11"/>
        <color theme="1"/>
        <rFont val="Cambria"/>
        <family val="1"/>
      </rPr>
      <t>: Envíos con origen en el Perú y destino en Cuba.</t>
    </r>
  </si>
  <si>
    <r>
      <rPr>
        <b/>
        <sz val="11"/>
        <color theme="1"/>
        <rFont val="Cambria"/>
        <family val="1"/>
      </rPr>
      <t>06. PERÚ - GUATEMALA</t>
    </r>
    <r>
      <rPr>
        <sz val="11"/>
        <color theme="1"/>
        <rFont val="Cambria"/>
        <family val="1"/>
      </rPr>
      <t>: Envíos con origen en el Perú y destino en Guatemala.</t>
    </r>
  </si>
  <si>
    <r>
      <rPr>
        <b/>
        <sz val="11"/>
        <color theme="1"/>
        <rFont val="Cambria"/>
        <family val="1"/>
      </rPr>
      <t>07. PERÚ - HONDURAS</t>
    </r>
    <r>
      <rPr>
        <sz val="11"/>
        <color theme="1"/>
        <rFont val="Cambria"/>
        <family val="1"/>
      </rPr>
      <t>: Envíos con origen en el Perú y destino en Honduras.</t>
    </r>
  </si>
  <si>
    <r>
      <rPr>
        <b/>
        <sz val="11"/>
        <color theme="1"/>
        <rFont val="Cambria"/>
        <family val="1"/>
      </rPr>
      <t>08. PERÚ - NICARAGUA</t>
    </r>
    <r>
      <rPr>
        <sz val="11"/>
        <color theme="1"/>
        <rFont val="Cambria"/>
        <family val="1"/>
      </rPr>
      <t>: Envíos con origen en el Perú y destino en Nicaragua.</t>
    </r>
  </si>
  <si>
    <r>
      <rPr>
        <b/>
        <sz val="11"/>
        <color theme="1"/>
        <rFont val="Cambria"/>
        <family val="1"/>
      </rPr>
      <t>09. PERÚ - PANAMÁ</t>
    </r>
    <r>
      <rPr>
        <sz val="11"/>
        <color theme="1"/>
        <rFont val="Cambria"/>
        <family val="1"/>
      </rPr>
      <t>: Envíos con origen en el Perú y destino en Panamá.</t>
    </r>
  </si>
  <si>
    <r>
      <rPr>
        <b/>
        <sz val="11"/>
        <color theme="1"/>
        <rFont val="Cambria"/>
        <family val="1"/>
      </rPr>
      <t>10. PERÚ - RESTO DE AMÉRICA DEL CENTRO</t>
    </r>
    <r>
      <rPr>
        <sz val="11"/>
        <color theme="1"/>
        <rFont val="Cambria"/>
        <family val="1"/>
      </rPr>
      <t>: Envíos con origen en el Perú y destino en otros países de América del Centro.</t>
    </r>
  </si>
  <si>
    <r>
      <rPr>
        <b/>
        <sz val="11"/>
        <color theme="1"/>
        <rFont val="Cambria"/>
        <family val="1"/>
      </rPr>
      <t>01. PERÚ - ALEMANIA</t>
    </r>
    <r>
      <rPr>
        <sz val="11"/>
        <color theme="1"/>
        <rFont val="Cambria"/>
        <family val="1"/>
      </rPr>
      <t>: Envíos con origen en el Perú y destino en Alemania.</t>
    </r>
  </si>
  <si>
    <r>
      <rPr>
        <b/>
        <sz val="11"/>
        <color theme="1"/>
        <rFont val="Cambria"/>
        <family val="1"/>
      </rPr>
      <t>02. PERÚ - ESPAÑA</t>
    </r>
    <r>
      <rPr>
        <sz val="11"/>
        <color theme="1"/>
        <rFont val="Cambria"/>
        <family val="1"/>
      </rPr>
      <t>: Envíos con origen en el Perú y destino en España.</t>
    </r>
  </si>
  <si>
    <r>
      <rPr>
        <b/>
        <sz val="11"/>
        <color theme="1"/>
        <rFont val="Cambria"/>
        <family val="1"/>
      </rPr>
      <t>03. PERÚ - FRANCIA</t>
    </r>
    <r>
      <rPr>
        <sz val="11"/>
        <color theme="1"/>
        <rFont val="Cambria"/>
        <family val="1"/>
      </rPr>
      <t>: Envíos con origen en el Perú y destino en Francia.</t>
    </r>
  </si>
  <si>
    <r>
      <rPr>
        <b/>
        <sz val="11"/>
        <color theme="1"/>
        <rFont val="Cambria"/>
        <family val="1"/>
      </rPr>
      <t>04. PERÚ - HOLANDA</t>
    </r>
    <r>
      <rPr>
        <sz val="11"/>
        <color theme="1"/>
        <rFont val="Cambria"/>
        <family val="1"/>
      </rPr>
      <t>: Envíos con origen en el Perú y destino en Holanda.</t>
    </r>
  </si>
  <si>
    <r>
      <rPr>
        <b/>
        <sz val="11"/>
        <color theme="1"/>
        <rFont val="Cambria"/>
        <family val="1"/>
      </rPr>
      <t>05. PERÚ - INGLATERRA</t>
    </r>
    <r>
      <rPr>
        <sz val="11"/>
        <color theme="1"/>
        <rFont val="Cambria"/>
        <family val="1"/>
      </rPr>
      <t>: Envíos con origen en el Perú y destino en Inglaterra.</t>
    </r>
  </si>
  <si>
    <r>
      <rPr>
        <b/>
        <sz val="11"/>
        <color theme="1"/>
        <rFont val="Cambria"/>
        <family val="1"/>
      </rPr>
      <t>06. PERÚ - ITALIA</t>
    </r>
    <r>
      <rPr>
        <sz val="11"/>
        <color theme="1"/>
        <rFont val="Cambria"/>
        <family val="1"/>
      </rPr>
      <t>: Envíos con origen en el Perú y destino en Italia.</t>
    </r>
  </si>
  <si>
    <r>
      <rPr>
        <b/>
        <sz val="11"/>
        <color theme="1"/>
        <rFont val="Cambria"/>
        <family val="1"/>
      </rPr>
      <t>07. PERÚ - PORTUGAL</t>
    </r>
    <r>
      <rPr>
        <sz val="11"/>
        <color theme="1"/>
        <rFont val="Cambria"/>
        <family val="1"/>
      </rPr>
      <t>: Envíos con origen en el Perú y destino en Portugal.</t>
    </r>
  </si>
  <si>
    <r>
      <rPr>
        <b/>
        <sz val="11"/>
        <color theme="1"/>
        <rFont val="Cambria"/>
        <family val="1"/>
      </rPr>
      <t>08. PERÚ - RUSIA</t>
    </r>
    <r>
      <rPr>
        <sz val="11"/>
        <color theme="1"/>
        <rFont val="Cambria"/>
        <family val="1"/>
      </rPr>
      <t>: Envíos con origen en el Perú y destino en Rusia.</t>
    </r>
  </si>
  <si>
    <r>
      <rPr>
        <b/>
        <sz val="11"/>
        <color theme="1"/>
        <rFont val="Cambria"/>
        <family val="1"/>
      </rPr>
      <t>09. PERÚ - SUECIA</t>
    </r>
    <r>
      <rPr>
        <sz val="11"/>
        <color theme="1"/>
        <rFont val="Cambria"/>
        <family val="1"/>
      </rPr>
      <t>: Envíos con origen en el Perú y destino en Suecia.</t>
    </r>
  </si>
  <si>
    <r>
      <rPr>
        <b/>
        <sz val="11"/>
        <color theme="1"/>
        <rFont val="Cambria"/>
        <family val="1"/>
      </rPr>
      <t>10. PERÚ - RESTO DE EUROPA</t>
    </r>
    <r>
      <rPr>
        <sz val="11"/>
        <color theme="1"/>
        <rFont val="Cambria"/>
        <family val="1"/>
      </rPr>
      <t>: Envíos con origen en el Perú y destino en otros países de Europa.</t>
    </r>
  </si>
  <si>
    <r>
      <rPr>
        <b/>
        <sz val="11"/>
        <color theme="1"/>
        <rFont val="Cambria"/>
        <family val="1"/>
      </rPr>
      <t>03. PERÚ - MÉXICO</t>
    </r>
    <r>
      <rPr>
        <sz val="11"/>
        <color theme="1"/>
        <rFont val="Cambria"/>
        <family val="1"/>
      </rPr>
      <t>: Envíos con origen en el Perú y destino en México.</t>
    </r>
  </si>
  <si>
    <r>
      <rPr>
        <b/>
        <sz val="11"/>
        <color theme="1"/>
        <rFont val="Cambria"/>
        <family val="1"/>
      </rPr>
      <t>01. PERÚ - CHINA</t>
    </r>
    <r>
      <rPr>
        <sz val="11"/>
        <color theme="1"/>
        <rFont val="Cambria"/>
        <family val="1"/>
      </rPr>
      <t>: Envíos con origen en el Perú y destino en China.</t>
    </r>
  </si>
  <si>
    <r>
      <rPr>
        <b/>
        <sz val="11"/>
        <color theme="1"/>
        <rFont val="Cambria"/>
        <family val="1"/>
      </rPr>
      <t>02. PERÚ - COREA DEL SUR</t>
    </r>
    <r>
      <rPr>
        <sz val="11"/>
        <color theme="1"/>
        <rFont val="Cambria"/>
        <family val="1"/>
      </rPr>
      <t>: Envíos con origen en el Perú y destino en Corea del Sur.</t>
    </r>
  </si>
  <si>
    <r>
      <rPr>
        <b/>
        <sz val="11"/>
        <color theme="1"/>
        <rFont val="Cambria"/>
        <family val="1"/>
      </rPr>
      <t>03. PERÚ - ISRAEL</t>
    </r>
    <r>
      <rPr>
        <sz val="11"/>
        <color theme="1"/>
        <rFont val="Cambria"/>
        <family val="1"/>
      </rPr>
      <t>: Envíos con origen en el Perú y destino en Israel.</t>
    </r>
  </si>
  <si>
    <r>
      <rPr>
        <b/>
        <sz val="11"/>
        <color theme="1"/>
        <rFont val="Cambria"/>
        <family val="1"/>
      </rPr>
      <t>04. PERÚ - JAPÓN</t>
    </r>
    <r>
      <rPr>
        <sz val="11"/>
        <color theme="1"/>
        <rFont val="Cambria"/>
        <family val="1"/>
      </rPr>
      <t>: Envíos con origen en el Perú y destino en Japón.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</si>
  <si>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Envíos con origen en el Perú y destino en otros países de Asia.</t>
    </r>
  </si>
  <si>
    <t>V. ÁFRICA</t>
  </si>
  <si>
    <t>II. AMÉRICA DEL CENTRO Y DEL NORTE</t>
  </si>
  <si>
    <t>I. AMÉRICA DEL SUR</t>
  </si>
  <si>
    <r>
      <rPr>
        <b/>
        <sz val="11"/>
        <color theme="1"/>
        <rFont val="Cambria"/>
        <family val="1"/>
      </rPr>
      <t>01. PERÚ - EGIPTO</t>
    </r>
    <r>
      <rPr>
        <sz val="11"/>
        <color theme="1"/>
        <rFont val="Cambria"/>
        <family val="1"/>
      </rPr>
      <t>: Envíos con origen en el Perú y destino en Egipto.</t>
    </r>
  </si>
  <si>
    <r>
      <rPr>
        <b/>
        <sz val="11"/>
        <color theme="1"/>
        <rFont val="Cambria"/>
        <family val="1"/>
      </rPr>
      <t>02. PERÚ - NIGERIA</t>
    </r>
    <r>
      <rPr>
        <sz val="11"/>
        <color theme="1"/>
        <rFont val="Cambria"/>
        <family val="1"/>
      </rPr>
      <t>: Envíos con origen en el Perú y destino en Nigeria.</t>
    </r>
  </si>
  <si>
    <r>
      <rPr>
        <b/>
        <sz val="11"/>
        <color theme="1"/>
        <rFont val="Cambria"/>
        <family val="1"/>
      </rPr>
      <t>03. PERÚ - SUDÁFRICA</t>
    </r>
    <r>
      <rPr>
        <sz val="11"/>
        <color theme="1"/>
        <rFont val="Cambria"/>
        <family val="1"/>
      </rPr>
      <t>: Envíos con origen en el Perú y destino en Sudáfrica.</t>
    </r>
  </si>
  <si>
    <r>
      <rPr>
        <b/>
        <sz val="11"/>
        <color theme="1"/>
        <rFont val="Cambria"/>
        <family val="1"/>
      </rPr>
      <t>05. PERÚ - RESTO DE ASIA</t>
    </r>
    <r>
      <rPr>
        <sz val="11"/>
        <color theme="1"/>
        <rFont val="Cambria"/>
        <family val="1"/>
      </rPr>
      <t>: Envíos con origen en el Perú y destino en otros países de África.</t>
    </r>
  </si>
  <si>
    <r>
      <rPr>
        <b/>
        <sz val="11"/>
        <color theme="1"/>
        <rFont val="Cambria"/>
        <family val="1"/>
      </rPr>
      <t>04. PERÚ - TÚNEZ</t>
    </r>
    <r>
      <rPr>
        <sz val="11"/>
        <color theme="1"/>
        <rFont val="Cambria"/>
        <family val="1"/>
      </rPr>
      <t>: Envíos con origen en el Perú y destino en Túnez.</t>
    </r>
  </si>
  <si>
    <r>
      <rPr>
        <b/>
        <sz val="11"/>
        <color theme="1"/>
        <rFont val="Cambria"/>
        <family val="1"/>
      </rPr>
      <t>01. PERÚ - AUSTRALIA</t>
    </r>
    <r>
      <rPr>
        <sz val="11"/>
        <color theme="1"/>
        <rFont val="Cambria"/>
        <family val="1"/>
      </rPr>
      <t>: Envíos con origen en el Perú y destino en Australia.</t>
    </r>
  </si>
  <si>
    <r>
      <rPr>
        <b/>
        <sz val="11"/>
        <color theme="1"/>
        <rFont val="Cambria"/>
        <family val="1"/>
      </rPr>
      <t>02. PERÚ - FIYI</t>
    </r>
    <r>
      <rPr>
        <sz val="11"/>
        <color theme="1"/>
        <rFont val="Cambria"/>
        <family val="1"/>
      </rPr>
      <t>: Envíos con origen en el Perú y destino en Fiyi.</t>
    </r>
  </si>
  <si>
    <r>
      <rPr>
        <b/>
        <sz val="11"/>
        <color theme="1"/>
        <rFont val="Cambria"/>
        <family val="1"/>
      </rPr>
      <t>03. PERÚ - NUEVA ZELANDA</t>
    </r>
    <r>
      <rPr>
        <sz val="11"/>
        <color theme="1"/>
        <rFont val="Cambria"/>
        <family val="1"/>
      </rPr>
      <t>: Envíos con origen en el Perú y destino en Nueva Zelanda.</t>
    </r>
  </si>
  <si>
    <r>
      <rPr>
        <b/>
        <sz val="11"/>
        <color theme="1"/>
        <rFont val="Cambria"/>
        <family val="1"/>
      </rPr>
      <t>04. PERÚ - PAPUA NUEVA GUINEA</t>
    </r>
    <r>
      <rPr>
        <sz val="11"/>
        <color theme="1"/>
        <rFont val="Cambria"/>
        <family val="1"/>
      </rPr>
      <t>: Envíos con origen en el Perú y destino en Papua Nueva Guinea.</t>
    </r>
  </si>
  <si>
    <r>
      <rPr>
        <b/>
        <sz val="11"/>
        <color theme="1"/>
        <rFont val="Cambria"/>
        <family val="1"/>
      </rPr>
      <t>05. PERÚ - RESTO DE OCEANÍA</t>
    </r>
    <r>
      <rPr>
        <sz val="11"/>
        <color theme="1"/>
        <rFont val="Cambria"/>
        <family val="1"/>
      </rPr>
      <t>: Envíos con origen en el Perú y destino en otros países de Oceanía.</t>
    </r>
  </si>
  <si>
    <t>VI. OCEANÍA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</si>
  <si>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</si>
  <si>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</si>
  <si>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</si>
  <si>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</si>
  <si>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</si>
  <si>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</si>
  <si>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</si>
  <si>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MÉXICO</t>
  </si>
  <si>
    <t>PANAMÁ</t>
  </si>
  <si>
    <t>CANADÁ</t>
  </si>
  <si>
    <r>
      <t xml:space="preserve">EUROPA: </t>
    </r>
    <r>
      <rPr>
        <sz val="11"/>
        <color theme="1"/>
        <rFont val="Cambria"/>
        <family val="1"/>
      </rPr>
      <t>Envíos con origen en el Perú y destino en Europa.</t>
    </r>
  </si>
  <si>
    <r>
      <t xml:space="preserve">ASIA: </t>
    </r>
    <r>
      <rPr>
        <sz val="11"/>
        <color theme="1"/>
        <rFont val="Cambria"/>
        <family val="1"/>
      </rPr>
      <t>Envíos con origen en el Perú y destino en Asia.</t>
    </r>
  </si>
  <si>
    <r>
      <t xml:space="preserve">ÁFRICA: </t>
    </r>
    <r>
      <rPr>
        <sz val="11"/>
        <color theme="1"/>
        <rFont val="Cambria"/>
        <family val="1"/>
      </rPr>
      <t>Envíos con origen en el Perú y destino en África.</t>
    </r>
  </si>
  <si>
    <r>
      <t xml:space="preserve">OCEANÍA: </t>
    </r>
    <r>
      <rPr>
        <sz val="11"/>
        <color theme="1"/>
        <rFont val="Cambria"/>
        <family val="1"/>
      </rPr>
      <t>Envíos con origen en el Perú y destino en Oceanía.</t>
    </r>
  </si>
  <si>
    <r>
      <t xml:space="preserve">AMÉRICA DEL SUR: </t>
    </r>
    <r>
      <rPr>
        <sz val="11"/>
        <color theme="1"/>
        <rFont val="Cambria"/>
        <family val="1"/>
      </rPr>
      <t>Envíos con origen en el Perú y destino en América del Sur.</t>
    </r>
  </si>
  <si>
    <r>
      <t xml:space="preserve">AMÉRICA DEL CENTRO Y DEL NORTE: </t>
    </r>
    <r>
      <rPr>
        <sz val="11"/>
        <color theme="1"/>
        <rFont val="Cambria"/>
        <family val="1"/>
      </rPr>
      <t>Envíos con origen en el Perú y destino en América del Centro y Norte.</t>
    </r>
  </si>
  <si>
    <r>
      <rPr>
        <b/>
        <sz val="11"/>
        <color theme="1"/>
        <rFont val="Cambria"/>
        <family val="1"/>
      </rPr>
      <t>10. PERÚ - RESTO DE AMÉRICA DEL SUR</t>
    </r>
    <r>
      <rPr>
        <sz val="11"/>
        <color theme="1"/>
        <rFont val="Cambria"/>
        <family val="1"/>
      </rPr>
      <t>: Envíos con origen en el Perú y destino en otros países de América del Sur.</t>
    </r>
  </si>
  <si>
    <t>RUTA DE ENVÍO</t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</si>
  <si>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</si>
  <si>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</si>
  <si>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subcontratación.</t>
    </r>
  </si>
  <si>
    <t>TRAFICO POSTAL TOTAL DE                                                  ORIGEN NACIONAL - DESTINO INTERNACIONAL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</si>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</sst>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6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indent="1"/>
    </xf>
    <xf numFmtId="0" fontId="6" fillId="3" borderId="0" xfId="0" applyFont="1" applyFill="1" applyAlignment="1">
      <alignment horizontal="left" vertical="center" indent="1"/>
    </xf>
    <xf numFmtId="0" fontId="9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 indent="1"/>
    </xf>
    <xf numFmtId="0" fontId="9" fillId="2" borderId="0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3"/>
    </xf>
    <xf numFmtId="0" fontId="2" fillId="3" borderId="27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indent="3"/>
    </xf>
    <xf numFmtId="0" fontId="2" fillId="3" borderId="32" xfId="1" applyFont="1" applyFill="1" applyBorder="1" applyAlignment="1">
      <alignment horizontal="left" vertical="center" indent="3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indent="3"/>
    </xf>
    <xf numFmtId="0" fontId="2" fillId="3" borderId="34" xfId="1" applyFont="1" applyFill="1" applyBorder="1" applyAlignment="1">
      <alignment horizontal="left" vertical="center" wrapText="1" indent="3"/>
    </xf>
    <xf numFmtId="0" fontId="4" fillId="3" borderId="30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2" fillId="5" borderId="27" xfId="0" applyFont="1" applyFill="1" applyBorder="1" applyAlignment="1">
      <alignment horizontal="left" vertical="center" indent="3"/>
    </xf>
    <xf numFmtId="0" fontId="2" fillId="5" borderId="28" xfId="0" applyFont="1" applyFill="1" applyBorder="1" applyAlignment="1">
      <alignment horizontal="left" vertical="center" indent="1"/>
    </xf>
    <xf numFmtId="0" fontId="2" fillId="5" borderId="29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3"/>
    </xf>
    <xf numFmtId="0" fontId="2" fillId="5" borderId="33" xfId="0" applyFont="1" applyFill="1" applyBorder="1" applyAlignment="1">
      <alignment horizontal="left" vertical="center" indent="1"/>
    </xf>
    <xf numFmtId="0" fontId="2" fillId="5" borderId="34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6" fillId="2" borderId="0" xfId="0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9" fillId="5" borderId="11" xfId="0" applyFont="1" applyFill="1" applyBorder="1" applyAlignment="1">
      <alignment horizontal="left" vertical="center" wrapText="1" indent="1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6" fillId="4" borderId="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left" vertical="center" wrapText="1" indent="1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9" xfId="0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9" fillId="5" borderId="19" xfId="1" applyFont="1" applyFill="1" applyBorder="1" applyAlignment="1">
      <alignment horizontal="left" vertical="center" wrapText="1" indent="1"/>
    </xf>
    <xf numFmtId="0" fontId="9" fillId="5" borderId="20" xfId="1" applyFont="1" applyFill="1" applyBorder="1" applyAlignment="1">
      <alignment horizontal="left" vertical="center" wrapText="1" indent="1"/>
    </xf>
    <xf numFmtId="0" fontId="9" fillId="5" borderId="21" xfId="1" applyFont="1" applyFill="1" applyBorder="1" applyAlignment="1">
      <alignment horizontal="left" vertical="center" wrapText="1" indent="1"/>
    </xf>
    <xf numFmtId="0" fontId="9" fillId="5" borderId="22" xfId="1" applyFont="1" applyFill="1" applyBorder="1" applyAlignment="1">
      <alignment horizontal="left" vertical="center" wrapText="1" indent="1"/>
    </xf>
    <xf numFmtId="0" fontId="9" fillId="5" borderId="0" xfId="1" applyFont="1" applyFill="1" applyBorder="1" applyAlignment="1">
      <alignment horizontal="left" vertical="center" wrapText="1" indent="1"/>
    </xf>
    <xf numFmtId="0" fontId="9" fillId="5" borderId="23" xfId="1" applyFont="1" applyFill="1" applyBorder="1" applyAlignment="1">
      <alignment horizontal="left" vertical="center" wrapText="1" indent="1"/>
    </xf>
    <xf numFmtId="0" fontId="9" fillId="5" borderId="24" xfId="1" applyFont="1" applyFill="1" applyBorder="1" applyAlignment="1">
      <alignment horizontal="left" vertical="center" wrapText="1" indent="1"/>
    </xf>
    <xf numFmtId="0" fontId="9" fillId="5" borderId="25" xfId="1" applyFont="1" applyFill="1" applyBorder="1" applyAlignment="1">
      <alignment horizontal="left" vertical="center" wrapText="1" indent="1"/>
    </xf>
    <xf numFmtId="0" fontId="9" fillId="5" borderId="26" xfId="1" applyFont="1" applyFill="1" applyBorder="1" applyAlignment="1">
      <alignment horizontal="left" vertical="center" wrapText="1" indent="1"/>
    </xf>
    <xf numFmtId="0" fontId="2" fillId="3" borderId="27" xfId="1" applyFont="1" applyFill="1" applyBorder="1" applyAlignment="1">
      <alignment horizontal="left" vertical="center" wrapText="1" indent="1"/>
    </xf>
    <xf numFmtId="0" fontId="2" fillId="3" borderId="28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5" borderId="30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1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1135062</xdr:colOff>
      <xdr:row>0</xdr:row>
      <xdr:rowOff>190500</xdr:rowOff>
    </xdr:from>
    <xdr:to>
      <xdr:col>3</xdr:col>
      <xdr:colOff>1169987</xdr:colOff>
      <xdr:row>3</xdr:row>
      <xdr:rowOff>11979</xdr:rowOff>
    </xdr:to>
    <xdr:pic>
      <xdr:nvPicPr>
        <xdr:cNvPr id="16" name="Picture 19" descr="Logos_solo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97062" y="190500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52958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6215062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530225" y="156368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37"/>
  <sheetViews>
    <sheetView tabSelected="1" zoomScaleNormal="100" workbookViewId="0">
      <selection activeCell="J8" sqref="J8"/>
    </sheetView>
  </sheetViews>
  <sheetFormatPr baseColWidth="10" defaultColWidth="11.42578125" defaultRowHeight="14.25"/>
  <cols>
    <col min="1" max="2" width="5.7109375" style="24" customWidth="1"/>
    <col min="3" max="4" width="26.85546875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4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5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5">
        <v>2022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5" t="s">
        <v>134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86" t="s">
        <v>43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7" t="s">
        <v>130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9"/>
      <c r="S12" s="5"/>
    </row>
    <row r="13" spans="1:19" ht="15" customHeight="1">
      <c r="A13" s="4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2"/>
      <c r="S13" s="5"/>
    </row>
    <row r="14" spans="1:19" ht="15" customHeight="1" thickBot="1">
      <c r="A14" s="4"/>
      <c r="B14" s="103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5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44</v>
      </c>
      <c r="C16" s="3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37</v>
      </c>
      <c r="C18" s="36" t="s">
        <v>125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38</v>
      </c>
      <c r="C20" s="50" t="s">
        <v>111</v>
      </c>
      <c r="D20" s="50" t="s">
        <v>112</v>
      </c>
      <c r="E20" s="29"/>
      <c r="F20" s="25" t="str">
        <f>IF($J$8="I","ENERO",IF($J$8="II","JULIO",""))</f>
        <v>ENERO</v>
      </c>
      <c r="G20" s="30"/>
      <c r="H20" s="25" t="str">
        <f>IF($J$8="I","FEBRERO",IF($J$8="II","AGOSTO",""))</f>
        <v>FEBRERO</v>
      </c>
      <c r="I20" s="30"/>
      <c r="J20" s="25" t="str">
        <f>IF($J$8="I","MARZO",IF($J$8="II","SETIEMBRE",""))</f>
        <v>MARZO</v>
      </c>
      <c r="K20" s="30"/>
      <c r="L20" s="25" t="str">
        <f>IF($J$8="I","ABRIL",IF($J$8="II","OCTUBRE",""))</f>
        <v>ABRIL</v>
      </c>
      <c r="M20" s="30"/>
      <c r="N20" s="25" t="str">
        <f>IF($J$8="I","MAYO",IF($J$8="II","NOVIEMBRE",""))</f>
        <v>MAYO</v>
      </c>
      <c r="O20" s="30"/>
      <c r="P20" s="2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18" t="s">
        <v>61</v>
      </c>
      <c r="D22" s="27" t="s">
        <v>6</v>
      </c>
      <c r="E22" s="1"/>
      <c r="F22" s="84"/>
      <c r="G22" s="80"/>
      <c r="H22" s="84"/>
      <c r="I22" s="80"/>
      <c r="J22" s="84"/>
      <c r="K22" s="80"/>
      <c r="L22" s="84"/>
      <c r="M22" s="80"/>
      <c r="N22" s="84"/>
      <c r="O22" s="80"/>
      <c r="P22" s="84"/>
      <c r="Q22" s="81"/>
      <c r="R22" s="82">
        <f>+F22+H22+J22+L22+N22+P22</f>
        <v>0</v>
      </c>
      <c r="S22" s="5"/>
    </row>
    <row r="23" spans="1:19">
      <c r="A23" s="4"/>
      <c r="B23" s="18">
        <v>2</v>
      </c>
      <c r="C23" s="18" t="s">
        <v>61</v>
      </c>
      <c r="D23" s="27" t="s">
        <v>7</v>
      </c>
      <c r="E23" s="1"/>
      <c r="F23" s="84"/>
      <c r="G23" s="80"/>
      <c r="H23" s="84"/>
      <c r="I23" s="80"/>
      <c r="J23" s="84"/>
      <c r="K23" s="80"/>
      <c r="L23" s="84"/>
      <c r="M23" s="80"/>
      <c r="N23" s="84"/>
      <c r="O23" s="80"/>
      <c r="P23" s="84"/>
      <c r="Q23" s="81"/>
      <c r="R23" s="82">
        <f>+F23+H23+J23+L23+N23+P23</f>
        <v>0</v>
      </c>
      <c r="S23" s="5"/>
    </row>
    <row r="24" spans="1:19">
      <c r="A24" s="4"/>
      <c r="B24" s="18">
        <v>3</v>
      </c>
      <c r="C24" s="18" t="s">
        <v>61</v>
      </c>
      <c r="D24" s="27" t="s">
        <v>8</v>
      </c>
      <c r="E24" s="1"/>
      <c r="F24" s="84"/>
      <c r="G24" s="80"/>
      <c r="H24" s="84"/>
      <c r="I24" s="80"/>
      <c r="J24" s="84"/>
      <c r="K24" s="80"/>
      <c r="L24" s="84"/>
      <c r="M24" s="80"/>
      <c r="N24" s="84"/>
      <c r="O24" s="80"/>
      <c r="P24" s="84"/>
      <c r="Q24" s="81"/>
      <c r="R24" s="82">
        <f t="shared" ref="R24:R30" si="0">+F24+H24+J24+L24+N24+P24</f>
        <v>0</v>
      </c>
      <c r="S24" s="5"/>
    </row>
    <row r="25" spans="1:19">
      <c r="A25" s="4"/>
      <c r="B25" s="18">
        <v>4</v>
      </c>
      <c r="C25" s="18" t="s">
        <v>61</v>
      </c>
      <c r="D25" s="27" t="s">
        <v>9</v>
      </c>
      <c r="E25" s="1"/>
      <c r="F25" s="84"/>
      <c r="G25" s="80"/>
      <c r="H25" s="84"/>
      <c r="I25" s="80"/>
      <c r="J25" s="84"/>
      <c r="K25" s="80"/>
      <c r="L25" s="84"/>
      <c r="M25" s="80"/>
      <c r="N25" s="84"/>
      <c r="O25" s="80"/>
      <c r="P25" s="84"/>
      <c r="Q25" s="81"/>
      <c r="R25" s="82">
        <f t="shared" si="0"/>
        <v>0</v>
      </c>
      <c r="S25" s="5"/>
    </row>
    <row r="26" spans="1:19">
      <c r="A26" s="4"/>
      <c r="B26" s="18">
        <v>5</v>
      </c>
      <c r="C26" s="18" t="s">
        <v>61</v>
      </c>
      <c r="D26" s="27" t="s">
        <v>10</v>
      </c>
      <c r="E26" s="1"/>
      <c r="F26" s="84"/>
      <c r="G26" s="80"/>
      <c r="H26" s="84"/>
      <c r="I26" s="80"/>
      <c r="J26" s="84"/>
      <c r="K26" s="80"/>
      <c r="L26" s="84"/>
      <c r="M26" s="80"/>
      <c r="N26" s="84"/>
      <c r="O26" s="80"/>
      <c r="P26" s="84"/>
      <c r="Q26" s="81"/>
      <c r="R26" s="82">
        <f t="shared" si="0"/>
        <v>0</v>
      </c>
      <c r="S26" s="5"/>
    </row>
    <row r="27" spans="1:19">
      <c r="A27" s="4"/>
      <c r="B27" s="18">
        <v>6</v>
      </c>
      <c r="C27" s="18" t="s">
        <v>61</v>
      </c>
      <c r="D27" s="27" t="s">
        <v>11</v>
      </c>
      <c r="E27" s="1"/>
      <c r="F27" s="84"/>
      <c r="G27" s="80"/>
      <c r="H27" s="84"/>
      <c r="I27" s="80"/>
      <c r="J27" s="84"/>
      <c r="K27" s="80"/>
      <c r="L27" s="84"/>
      <c r="M27" s="80"/>
      <c r="N27" s="84"/>
      <c r="O27" s="80"/>
      <c r="P27" s="84"/>
      <c r="Q27" s="81"/>
      <c r="R27" s="82">
        <f t="shared" si="0"/>
        <v>0</v>
      </c>
      <c r="S27" s="5"/>
    </row>
    <row r="28" spans="1:19">
      <c r="A28" s="4"/>
      <c r="B28" s="18">
        <v>7</v>
      </c>
      <c r="C28" s="18" t="s">
        <v>61</v>
      </c>
      <c r="D28" s="27" t="s">
        <v>12</v>
      </c>
      <c r="E28" s="1"/>
      <c r="F28" s="84"/>
      <c r="G28" s="80"/>
      <c r="H28" s="84"/>
      <c r="I28" s="80"/>
      <c r="J28" s="84"/>
      <c r="K28" s="80"/>
      <c r="L28" s="84"/>
      <c r="M28" s="80"/>
      <c r="N28" s="84"/>
      <c r="O28" s="80"/>
      <c r="P28" s="84"/>
      <c r="Q28" s="81"/>
      <c r="R28" s="82">
        <f t="shared" si="0"/>
        <v>0</v>
      </c>
      <c r="S28" s="5"/>
    </row>
    <row r="29" spans="1:19">
      <c r="A29" s="4"/>
      <c r="B29" s="18">
        <v>8</v>
      </c>
      <c r="C29" s="18" t="s">
        <v>61</v>
      </c>
      <c r="D29" s="27" t="s">
        <v>13</v>
      </c>
      <c r="E29" s="1"/>
      <c r="F29" s="84"/>
      <c r="G29" s="80"/>
      <c r="H29" s="84"/>
      <c r="I29" s="80"/>
      <c r="J29" s="84"/>
      <c r="K29" s="80"/>
      <c r="L29" s="84"/>
      <c r="M29" s="80"/>
      <c r="N29" s="84"/>
      <c r="O29" s="80"/>
      <c r="P29" s="84"/>
      <c r="Q29" s="81"/>
      <c r="R29" s="82">
        <f t="shared" si="0"/>
        <v>0</v>
      </c>
      <c r="S29" s="5"/>
    </row>
    <row r="30" spans="1:19" ht="14.25" customHeight="1">
      <c r="A30" s="4"/>
      <c r="B30" s="18">
        <v>9</v>
      </c>
      <c r="C30" s="18" t="s">
        <v>61</v>
      </c>
      <c r="D30" s="27" t="s">
        <v>14</v>
      </c>
      <c r="E30" s="1"/>
      <c r="F30" s="84"/>
      <c r="G30" s="80"/>
      <c r="H30" s="84"/>
      <c r="I30" s="80"/>
      <c r="J30" s="84"/>
      <c r="K30" s="80"/>
      <c r="L30" s="84"/>
      <c r="M30" s="80"/>
      <c r="N30" s="84"/>
      <c r="O30" s="80"/>
      <c r="P30" s="84"/>
      <c r="Q30" s="81"/>
      <c r="R30" s="82">
        <f t="shared" si="0"/>
        <v>0</v>
      </c>
      <c r="S30" s="5"/>
    </row>
    <row r="31" spans="1:19">
      <c r="A31" s="4"/>
      <c r="B31" s="18">
        <v>10</v>
      </c>
      <c r="C31" s="18" t="s">
        <v>61</v>
      </c>
      <c r="D31" s="27" t="s">
        <v>48</v>
      </c>
      <c r="E31" s="1"/>
      <c r="F31" s="84"/>
      <c r="G31" s="80"/>
      <c r="H31" s="84"/>
      <c r="I31" s="80"/>
      <c r="J31" s="84"/>
      <c r="K31" s="80"/>
      <c r="L31" s="84"/>
      <c r="M31" s="80"/>
      <c r="N31" s="84"/>
      <c r="O31" s="80"/>
      <c r="P31" s="84"/>
      <c r="Q31" s="81"/>
      <c r="R31" s="82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1"/>
      <c r="R32" s="80"/>
      <c r="S32" s="5"/>
    </row>
    <row r="33" spans="1:19">
      <c r="A33" s="4"/>
      <c r="B33" s="1"/>
      <c r="C33" s="1"/>
      <c r="D33" s="18" t="s">
        <v>0</v>
      </c>
      <c r="E33" s="1"/>
      <c r="F33" s="82">
        <f>SUM(F22:F31)</f>
        <v>0</v>
      </c>
      <c r="G33" s="80"/>
      <c r="H33" s="82">
        <f>SUM(H22:H31)</f>
        <v>0</v>
      </c>
      <c r="I33" s="80"/>
      <c r="J33" s="82">
        <f>SUM(J22:J31)</f>
        <v>0</v>
      </c>
      <c r="K33" s="80"/>
      <c r="L33" s="82">
        <f>SUM(L22:L31)</f>
        <v>0</v>
      </c>
      <c r="M33" s="80"/>
      <c r="N33" s="82">
        <f>SUM(N22:N31)</f>
        <v>0</v>
      </c>
      <c r="O33" s="80"/>
      <c r="P33" s="82">
        <f>SUM(P22:P31)</f>
        <v>0</v>
      </c>
      <c r="Q33" s="81"/>
      <c r="R33" s="82">
        <f>SUM(R22:R31)</f>
        <v>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87"/>
      <c r="D35" s="87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39</v>
      </c>
      <c r="C38" s="36" t="s">
        <v>126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38</v>
      </c>
      <c r="C40" s="50" t="s">
        <v>111</v>
      </c>
      <c r="D40" s="50" t="s">
        <v>112</v>
      </c>
      <c r="E40" s="1"/>
      <c r="F40" s="25" t="str">
        <f>IF($J$8="I","ENERO",IF($J$8="II","JULIO",""))</f>
        <v>ENERO</v>
      </c>
      <c r="G40" s="30"/>
      <c r="H40" s="25" t="str">
        <f>IF($J$8="I","FEBRERO",IF($J$8="II","AGOSTO",""))</f>
        <v>FEBRERO</v>
      </c>
      <c r="I40" s="30"/>
      <c r="J40" s="25" t="str">
        <f>IF($J$8="I","MARZO",IF($J$8="II","SETIEMBRE",""))</f>
        <v>MARZO</v>
      </c>
      <c r="K40" s="30"/>
      <c r="L40" s="25" t="str">
        <f>IF($J$8="I","ABRIL",IF($J$8="II","OCTUBRE",""))</f>
        <v>ABRIL</v>
      </c>
      <c r="M40" s="30"/>
      <c r="N40" s="25" t="str">
        <f>IF($J$8="I","MAYO",IF($J$8="II","NOVIEMBRE",""))</f>
        <v>MAYO</v>
      </c>
      <c r="O40" s="30"/>
      <c r="P40" s="25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61</v>
      </c>
      <c r="D42" s="18" t="s">
        <v>120</v>
      </c>
      <c r="E42" s="1"/>
      <c r="F42" s="84"/>
      <c r="G42" s="80"/>
      <c r="H42" s="84"/>
      <c r="I42" s="80"/>
      <c r="J42" s="84"/>
      <c r="K42" s="80"/>
      <c r="L42" s="84"/>
      <c r="M42" s="80"/>
      <c r="N42" s="84"/>
      <c r="O42" s="80"/>
      <c r="P42" s="84"/>
      <c r="Q42" s="81"/>
      <c r="R42" s="82">
        <f>+F42+H42+J42+L42+N42+P42</f>
        <v>0</v>
      </c>
      <c r="S42" s="5"/>
    </row>
    <row r="43" spans="1:19">
      <c r="A43" s="4"/>
      <c r="B43" s="18">
        <v>2</v>
      </c>
      <c r="C43" s="18" t="s">
        <v>61</v>
      </c>
      <c r="D43" s="18" t="s">
        <v>15</v>
      </c>
      <c r="E43" s="1"/>
      <c r="F43" s="84"/>
      <c r="G43" s="80"/>
      <c r="H43" s="84"/>
      <c r="I43" s="80"/>
      <c r="J43" s="84"/>
      <c r="K43" s="80"/>
      <c r="L43" s="84"/>
      <c r="M43" s="80"/>
      <c r="N43" s="84"/>
      <c r="O43" s="80"/>
      <c r="P43" s="84"/>
      <c r="Q43" s="81"/>
      <c r="R43" s="82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61</v>
      </c>
      <c r="D44" s="18" t="s">
        <v>118</v>
      </c>
      <c r="E44" s="1"/>
      <c r="F44" s="84"/>
      <c r="G44" s="80"/>
      <c r="H44" s="84"/>
      <c r="I44" s="80"/>
      <c r="J44" s="84"/>
      <c r="K44" s="80"/>
      <c r="L44" s="84"/>
      <c r="M44" s="80"/>
      <c r="N44" s="84"/>
      <c r="O44" s="80"/>
      <c r="P44" s="84"/>
      <c r="Q44" s="81"/>
      <c r="R44" s="82">
        <f t="shared" si="1"/>
        <v>0</v>
      </c>
      <c r="S44" s="5"/>
    </row>
    <row r="45" spans="1:19">
      <c r="A45" s="4"/>
      <c r="B45" s="18">
        <v>4</v>
      </c>
      <c r="C45" s="18" t="s">
        <v>61</v>
      </c>
      <c r="D45" s="18" t="s">
        <v>16</v>
      </c>
      <c r="E45" s="1"/>
      <c r="F45" s="84"/>
      <c r="G45" s="80"/>
      <c r="H45" s="84"/>
      <c r="I45" s="80"/>
      <c r="J45" s="84"/>
      <c r="K45" s="80"/>
      <c r="L45" s="84"/>
      <c r="M45" s="80"/>
      <c r="N45" s="84"/>
      <c r="O45" s="80"/>
      <c r="P45" s="84"/>
      <c r="Q45" s="81"/>
      <c r="R45" s="82">
        <f t="shared" si="1"/>
        <v>0</v>
      </c>
      <c r="S45" s="5"/>
    </row>
    <row r="46" spans="1:19">
      <c r="A46" s="4"/>
      <c r="B46" s="18">
        <v>5</v>
      </c>
      <c r="C46" s="18" t="s">
        <v>61</v>
      </c>
      <c r="D46" s="18" t="s">
        <v>17</v>
      </c>
      <c r="E46" s="1"/>
      <c r="F46" s="84"/>
      <c r="G46" s="80"/>
      <c r="H46" s="84"/>
      <c r="I46" s="80"/>
      <c r="J46" s="84"/>
      <c r="K46" s="80"/>
      <c r="L46" s="84"/>
      <c r="M46" s="80"/>
      <c r="N46" s="84"/>
      <c r="O46" s="80"/>
      <c r="P46" s="84"/>
      <c r="Q46" s="81"/>
      <c r="R46" s="82">
        <f t="shared" si="1"/>
        <v>0</v>
      </c>
      <c r="S46" s="5"/>
    </row>
    <row r="47" spans="1:19">
      <c r="A47" s="4"/>
      <c r="B47" s="18">
        <v>6</v>
      </c>
      <c r="C47" s="18" t="s">
        <v>61</v>
      </c>
      <c r="D47" s="18" t="s">
        <v>18</v>
      </c>
      <c r="E47" s="1"/>
      <c r="F47" s="84"/>
      <c r="G47" s="80"/>
      <c r="H47" s="84"/>
      <c r="I47" s="80"/>
      <c r="J47" s="84"/>
      <c r="K47" s="80"/>
      <c r="L47" s="84"/>
      <c r="M47" s="80"/>
      <c r="N47" s="84"/>
      <c r="O47" s="80"/>
      <c r="P47" s="84"/>
      <c r="Q47" s="81"/>
      <c r="R47" s="82">
        <f t="shared" si="1"/>
        <v>0</v>
      </c>
      <c r="S47" s="5"/>
    </row>
    <row r="48" spans="1:19">
      <c r="A48" s="4"/>
      <c r="B48" s="18">
        <v>7</v>
      </c>
      <c r="C48" s="18" t="s">
        <v>61</v>
      </c>
      <c r="D48" s="18" t="s">
        <v>19</v>
      </c>
      <c r="E48" s="1"/>
      <c r="F48" s="84"/>
      <c r="G48" s="80"/>
      <c r="H48" s="84"/>
      <c r="I48" s="80"/>
      <c r="J48" s="84"/>
      <c r="K48" s="80"/>
      <c r="L48" s="84"/>
      <c r="M48" s="80"/>
      <c r="N48" s="84"/>
      <c r="O48" s="80"/>
      <c r="P48" s="84"/>
      <c r="Q48" s="81"/>
      <c r="R48" s="82">
        <f t="shared" si="1"/>
        <v>0</v>
      </c>
      <c r="S48" s="5"/>
    </row>
    <row r="49" spans="1:19">
      <c r="A49" s="4"/>
      <c r="B49" s="18">
        <v>8</v>
      </c>
      <c r="C49" s="18" t="s">
        <v>61</v>
      </c>
      <c r="D49" s="18" t="s">
        <v>20</v>
      </c>
      <c r="E49" s="1"/>
      <c r="F49" s="84"/>
      <c r="G49" s="80"/>
      <c r="H49" s="84"/>
      <c r="I49" s="80"/>
      <c r="J49" s="84"/>
      <c r="K49" s="80"/>
      <c r="L49" s="84"/>
      <c r="M49" s="80"/>
      <c r="N49" s="84"/>
      <c r="O49" s="80"/>
      <c r="P49" s="84"/>
      <c r="Q49" s="81"/>
      <c r="R49" s="82">
        <f t="shared" si="1"/>
        <v>0</v>
      </c>
      <c r="S49" s="5"/>
    </row>
    <row r="50" spans="1:19">
      <c r="A50" s="4"/>
      <c r="B50" s="18">
        <v>9</v>
      </c>
      <c r="C50" s="18" t="s">
        <v>61</v>
      </c>
      <c r="D50" s="18" t="s">
        <v>119</v>
      </c>
      <c r="E50" s="1"/>
      <c r="F50" s="84"/>
      <c r="G50" s="80"/>
      <c r="H50" s="84"/>
      <c r="I50" s="80"/>
      <c r="J50" s="84"/>
      <c r="K50" s="80"/>
      <c r="L50" s="84"/>
      <c r="M50" s="80"/>
      <c r="N50" s="84"/>
      <c r="O50" s="80"/>
      <c r="P50" s="84"/>
      <c r="Q50" s="81"/>
      <c r="R50" s="82">
        <f t="shared" si="1"/>
        <v>0</v>
      </c>
      <c r="S50" s="5"/>
    </row>
    <row r="51" spans="1:19">
      <c r="A51" s="4"/>
      <c r="B51" s="18">
        <v>10</v>
      </c>
      <c r="C51" s="18" t="s">
        <v>61</v>
      </c>
      <c r="D51" s="27" t="s">
        <v>49</v>
      </c>
      <c r="E51" s="1"/>
      <c r="F51" s="84"/>
      <c r="G51" s="80"/>
      <c r="H51" s="84"/>
      <c r="I51" s="80"/>
      <c r="J51" s="84"/>
      <c r="K51" s="80"/>
      <c r="L51" s="84"/>
      <c r="M51" s="80"/>
      <c r="N51" s="84"/>
      <c r="O51" s="80"/>
      <c r="P51" s="84"/>
      <c r="Q51" s="81"/>
      <c r="R51" s="82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1"/>
      <c r="R52" s="80"/>
      <c r="S52" s="5"/>
    </row>
    <row r="53" spans="1:19">
      <c r="A53" s="4"/>
      <c r="B53" s="1"/>
      <c r="C53" s="1"/>
      <c r="D53" s="18" t="s">
        <v>0</v>
      </c>
      <c r="E53" s="1"/>
      <c r="F53" s="82">
        <f>SUM(F42:F51)</f>
        <v>0</v>
      </c>
      <c r="G53" s="80"/>
      <c r="H53" s="82">
        <f>SUM(H42:H51)</f>
        <v>0</v>
      </c>
      <c r="I53" s="80"/>
      <c r="J53" s="82">
        <f>SUM(J42:J51)</f>
        <v>0</v>
      </c>
      <c r="K53" s="80"/>
      <c r="L53" s="82">
        <f>SUM(L42:L51)</f>
        <v>0</v>
      </c>
      <c r="M53" s="80"/>
      <c r="N53" s="82">
        <f>SUM(N42:N51)</f>
        <v>0</v>
      </c>
      <c r="O53" s="80"/>
      <c r="P53" s="82">
        <f>SUM(P42:P51)</f>
        <v>0</v>
      </c>
      <c r="Q53" s="81"/>
      <c r="R53" s="82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87"/>
      <c r="D55" s="87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40</v>
      </c>
      <c r="C58" s="36" t="s">
        <v>121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38</v>
      </c>
      <c r="C60" s="50" t="s">
        <v>111</v>
      </c>
      <c r="D60" s="50" t="s">
        <v>112</v>
      </c>
      <c r="E60" s="1"/>
      <c r="F60" s="25" t="str">
        <f>IF($J$8="I","ENERO",IF($J$8="II","JULIO",""))</f>
        <v>ENERO</v>
      </c>
      <c r="G60" s="30"/>
      <c r="H60" s="25" t="str">
        <f>IF($J$8="I","FEBRERO",IF($J$8="II","AGOSTO",""))</f>
        <v>FEBRERO</v>
      </c>
      <c r="I60" s="30"/>
      <c r="J60" s="25" t="str">
        <f>IF($J$8="I","MARZO",IF($J$8="II","SETIEMBRE",""))</f>
        <v>MARZO</v>
      </c>
      <c r="K60" s="30"/>
      <c r="L60" s="25" t="str">
        <f>IF($J$8="I","ABRIL",IF($J$8="II","OCTUBRE",""))</f>
        <v>ABRIL</v>
      </c>
      <c r="M60" s="30"/>
      <c r="N60" s="25" t="str">
        <f>IF($J$8="I","MAYO",IF($J$8="II","NOVIEMBRE",""))</f>
        <v>MAYO</v>
      </c>
      <c r="O60" s="30"/>
      <c r="P60" s="2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61</v>
      </c>
      <c r="D62" s="18" t="s">
        <v>21</v>
      </c>
      <c r="E62" s="1"/>
      <c r="F62" s="84"/>
      <c r="G62" s="80"/>
      <c r="H62" s="84"/>
      <c r="I62" s="80"/>
      <c r="J62" s="84"/>
      <c r="K62" s="80"/>
      <c r="L62" s="84"/>
      <c r="M62" s="80"/>
      <c r="N62" s="84"/>
      <c r="O62" s="80"/>
      <c r="P62" s="84"/>
      <c r="Q62" s="81"/>
      <c r="R62" s="82">
        <f>+F62+H62+J62+L62+N62+P62</f>
        <v>0</v>
      </c>
      <c r="S62" s="5"/>
    </row>
    <row r="63" spans="1:19">
      <c r="A63" s="4"/>
      <c r="B63" s="18">
        <v>2</v>
      </c>
      <c r="C63" s="18" t="s">
        <v>61</v>
      </c>
      <c r="D63" s="18" t="s">
        <v>22</v>
      </c>
      <c r="E63" s="1"/>
      <c r="F63" s="84"/>
      <c r="G63" s="80"/>
      <c r="H63" s="84"/>
      <c r="I63" s="80"/>
      <c r="J63" s="84"/>
      <c r="K63" s="80"/>
      <c r="L63" s="84"/>
      <c r="M63" s="80"/>
      <c r="N63" s="84"/>
      <c r="O63" s="80"/>
      <c r="P63" s="84"/>
      <c r="Q63" s="81"/>
      <c r="R63" s="82">
        <f>+F63+H63+J63+L63+N63+P63</f>
        <v>0</v>
      </c>
      <c r="S63" s="5"/>
    </row>
    <row r="64" spans="1:19">
      <c r="A64" s="4"/>
      <c r="B64" s="18">
        <v>3</v>
      </c>
      <c r="C64" s="18" t="s">
        <v>61</v>
      </c>
      <c r="D64" s="18" t="s">
        <v>23</v>
      </c>
      <c r="E64" s="1"/>
      <c r="F64" s="84"/>
      <c r="G64" s="80"/>
      <c r="H64" s="84"/>
      <c r="I64" s="80"/>
      <c r="J64" s="84"/>
      <c r="K64" s="80"/>
      <c r="L64" s="84"/>
      <c r="M64" s="80"/>
      <c r="N64" s="84"/>
      <c r="O64" s="80"/>
      <c r="P64" s="84"/>
      <c r="Q64" s="81"/>
      <c r="R64" s="82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61</v>
      </c>
      <c r="D65" s="18" t="s">
        <v>24</v>
      </c>
      <c r="E65" s="1"/>
      <c r="F65" s="84"/>
      <c r="G65" s="80"/>
      <c r="H65" s="84"/>
      <c r="I65" s="80"/>
      <c r="J65" s="84"/>
      <c r="K65" s="80"/>
      <c r="L65" s="84"/>
      <c r="M65" s="80"/>
      <c r="N65" s="84"/>
      <c r="O65" s="80"/>
      <c r="P65" s="84"/>
      <c r="Q65" s="81"/>
      <c r="R65" s="82">
        <f t="shared" si="2"/>
        <v>0</v>
      </c>
      <c r="S65" s="5"/>
    </row>
    <row r="66" spans="1:19">
      <c r="A66" s="4"/>
      <c r="B66" s="18">
        <v>5</v>
      </c>
      <c r="C66" s="18" t="s">
        <v>61</v>
      </c>
      <c r="D66" s="18" t="s">
        <v>53</v>
      </c>
      <c r="E66" s="1"/>
      <c r="F66" s="84"/>
      <c r="G66" s="80"/>
      <c r="H66" s="84"/>
      <c r="I66" s="80"/>
      <c r="J66" s="84"/>
      <c r="K66" s="80"/>
      <c r="L66" s="84"/>
      <c r="M66" s="80"/>
      <c r="N66" s="84"/>
      <c r="O66" s="80"/>
      <c r="P66" s="84"/>
      <c r="Q66" s="81"/>
      <c r="R66" s="82">
        <f t="shared" si="2"/>
        <v>0</v>
      </c>
      <c r="S66" s="5"/>
    </row>
    <row r="67" spans="1:19">
      <c r="A67" s="4"/>
      <c r="B67" s="18">
        <v>6</v>
      </c>
      <c r="C67" s="18" t="s">
        <v>61</v>
      </c>
      <c r="D67" s="18" t="s">
        <v>25</v>
      </c>
      <c r="E67" s="1"/>
      <c r="F67" s="84"/>
      <c r="G67" s="80"/>
      <c r="H67" s="84"/>
      <c r="I67" s="80"/>
      <c r="J67" s="84"/>
      <c r="K67" s="80"/>
      <c r="L67" s="84"/>
      <c r="M67" s="80"/>
      <c r="N67" s="84"/>
      <c r="O67" s="80"/>
      <c r="P67" s="84"/>
      <c r="Q67" s="81"/>
      <c r="R67" s="82">
        <f t="shared" si="2"/>
        <v>0</v>
      </c>
      <c r="S67" s="5"/>
    </row>
    <row r="68" spans="1:19">
      <c r="A68" s="4"/>
      <c r="B68" s="18">
        <v>7</v>
      </c>
      <c r="C68" s="18" t="s">
        <v>61</v>
      </c>
      <c r="D68" s="18" t="s">
        <v>26</v>
      </c>
      <c r="E68" s="1"/>
      <c r="F68" s="84"/>
      <c r="G68" s="80"/>
      <c r="H68" s="84"/>
      <c r="I68" s="80"/>
      <c r="J68" s="84"/>
      <c r="K68" s="80"/>
      <c r="L68" s="84"/>
      <c r="M68" s="80"/>
      <c r="N68" s="84"/>
      <c r="O68" s="80"/>
      <c r="P68" s="84"/>
      <c r="Q68" s="81"/>
      <c r="R68" s="82">
        <f t="shared" si="2"/>
        <v>0</v>
      </c>
      <c r="S68" s="5"/>
    </row>
    <row r="69" spans="1:19">
      <c r="A69" s="4"/>
      <c r="B69" s="18">
        <v>8</v>
      </c>
      <c r="C69" s="18" t="s">
        <v>61</v>
      </c>
      <c r="D69" s="18" t="s">
        <v>27</v>
      </c>
      <c r="E69" s="1"/>
      <c r="F69" s="84"/>
      <c r="G69" s="80"/>
      <c r="H69" s="84"/>
      <c r="I69" s="80"/>
      <c r="J69" s="84"/>
      <c r="K69" s="80"/>
      <c r="L69" s="84"/>
      <c r="M69" s="80"/>
      <c r="N69" s="84"/>
      <c r="O69" s="80"/>
      <c r="P69" s="84"/>
      <c r="Q69" s="81"/>
      <c r="R69" s="82">
        <f t="shared" si="2"/>
        <v>0</v>
      </c>
      <c r="S69" s="5"/>
    </row>
    <row r="70" spans="1:19">
      <c r="A70" s="4"/>
      <c r="B70" s="18">
        <v>9</v>
      </c>
      <c r="C70" s="18" t="s">
        <v>61</v>
      </c>
      <c r="D70" s="18" t="s">
        <v>28</v>
      </c>
      <c r="E70" s="1"/>
      <c r="F70" s="84"/>
      <c r="G70" s="80"/>
      <c r="H70" s="84"/>
      <c r="I70" s="80"/>
      <c r="J70" s="84"/>
      <c r="K70" s="80"/>
      <c r="L70" s="84"/>
      <c r="M70" s="80"/>
      <c r="N70" s="84"/>
      <c r="O70" s="80"/>
      <c r="P70" s="84"/>
      <c r="Q70" s="81"/>
      <c r="R70" s="82">
        <f t="shared" si="2"/>
        <v>0</v>
      </c>
      <c r="S70" s="5"/>
    </row>
    <row r="71" spans="1:19">
      <c r="A71" s="4"/>
      <c r="B71" s="18">
        <v>10</v>
      </c>
      <c r="C71" s="18" t="s">
        <v>61</v>
      </c>
      <c r="D71" s="18" t="s">
        <v>50</v>
      </c>
      <c r="E71" s="1"/>
      <c r="F71" s="84"/>
      <c r="G71" s="80"/>
      <c r="H71" s="84"/>
      <c r="I71" s="80"/>
      <c r="J71" s="84"/>
      <c r="K71" s="80"/>
      <c r="L71" s="84"/>
      <c r="M71" s="80"/>
      <c r="N71" s="84"/>
      <c r="O71" s="80"/>
      <c r="P71" s="84"/>
      <c r="Q71" s="81"/>
      <c r="R71" s="82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1"/>
      <c r="R72" s="80"/>
      <c r="S72" s="5"/>
    </row>
    <row r="73" spans="1:19">
      <c r="A73" s="4"/>
      <c r="B73" s="1"/>
      <c r="C73" s="1"/>
      <c r="D73" s="18" t="s">
        <v>0</v>
      </c>
      <c r="E73" s="1"/>
      <c r="F73" s="82">
        <f>SUM(F62:F71)</f>
        <v>0</v>
      </c>
      <c r="G73" s="80"/>
      <c r="H73" s="82">
        <f>SUM(H62:H71)</f>
        <v>0</v>
      </c>
      <c r="I73" s="80"/>
      <c r="J73" s="82">
        <f>SUM(J62:J71)</f>
        <v>0</v>
      </c>
      <c r="K73" s="80"/>
      <c r="L73" s="82">
        <f>SUM(L62:L71)</f>
        <v>0</v>
      </c>
      <c r="M73" s="80"/>
      <c r="N73" s="82">
        <f>SUM(N62:N71)</f>
        <v>0</v>
      </c>
      <c r="O73" s="80"/>
      <c r="P73" s="82">
        <f>SUM(P62:P71)</f>
        <v>0</v>
      </c>
      <c r="Q73" s="81"/>
      <c r="R73" s="82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87"/>
      <c r="D75" s="87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45</v>
      </c>
      <c r="C78" s="36" t="s">
        <v>122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38</v>
      </c>
      <c r="C80" s="50" t="s">
        <v>111</v>
      </c>
      <c r="D80" s="50" t="s">
        <v>112</v>
      </c>
      <c r="E80" s="1"/>
      <c r="F80" s="25" t="str">
        <f>IF($J$8="I","ENERO",IF($J$8="II","JULIO",""))</f>
        <v>ENERO</v>
      </c>
      <c r="G80" s="30"/>
      <c r="H80" s="25" t="str">
        <f>IF($J$8="I","FEBRERO",IF($J$8="II","AGOSTO",""))</f>
        <v>FEBRERO</v>
      </c>
      <c r="I80" s="30"/>
      <c r="J80" s="25" t="str">
        <f>IF($J$8="I","MARZO",IF($J$8="II","SETIEMBRE",""))</f>
        <v>MARZO</v>
      </c>
      <c r="K80" s="30"/>
      <c r="L80" s="25" t="str">
        <f>IF($J$8="I","ABRIL",IF($J$8="II","OCTUBRE",""))</f>
        <v>ABRIL</v>
      </c>
      <c r="M80" s="30"/>
      <c r="N80" s="25" t="str">
        <f>IF($J$8="I","MAYO",IF($J$8="II","NOVIEMBRE",""))</f>
        <v>MAYO</v>
      </c>
      <c r="O80" s="30"/>
      <c r="P80" s="2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61</v>
      </c>
      <c r="D82" s="18" t="s">
        <v>29</v>
      </c>
      <c r="E82" s="1"/>
      <c r="F82" s="84"/>
      <c r="G82" s="80"/>
      <c r="H82" s="84"/>
      <c r="I82" s="80"/>
      <c r="J82" s="84"/>
      <c r="K82" s="80"/>
      <c r="L82" s="84"/>
      <c r="M82" s="80"/>
      <c r="N82" s="84"/>
      <c r="O82" s="80"/>
      <c r="P82" s="84"/>
      <c r="Q82" s="81"/>
      <c r="R82" s="82">
        <f>+F82+H82+J82+L82+N82+P82</f>
        <v>0</v>
      </c>
      <c r="S82" s="5"/>
    </row>
    <row r="83" spans="1:19">
      <c r="A83" s="4"/>
      <c r="B83" s="18">
        <v>2</v>
      </c>
      <c r="C83" s="18" t="s">
        <v>61</v>
      </c>
      <c r="D83" s="18" t="s">
        <v>30</v>
      </c>
      <c r="E83" s="1"/>
      <c r="F83" s="84"/>
      <c r="G83" s="80"/>
      <c r="H83" s="84"/>
      <c r="I83" s="80"/>
      <c r="J83" s="84"/>
      <c r="K83" s="80"/>
      <c r="L83" s="84"/>
      <c r="M83" s="80"/>
      <c r="N83" s="84"/>
      <c r="O83" s="80"/>
      <c r="P83" s="84"/>
      <c r="Q83" s="81"/>
      <c r="R83" s="82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61</v>
      </c>
      <c r="D84" s="18" t="s">
        <v>31</v>
      </c>
      <c r="E84" s="1"/>
      <c r="F84" s="84"/>
      <c r="G84" s="80"/>
      <c r="H84" s="84"/>
      <c r="I84" s="80"/>
      <c r="J84" s="84"/>
      <c r="K84" s="80"/>
      <c r="L84" s="84"/>
      <c r="M84" s="80"/>
      <c r="N84" s="84"/>
      <c r="O84" s="80"/>
      <c r="P84" s="84"/>
      <c r="Q84" s="81"/>
      <c r="R84" s="82">
        <f t="shared" si="3"/>
        <v>0</v>
      </c>
      <c r="S84" s="5"/>
    </row>
    <row r="85" spans="1:19">
      <c r="A85" s="4"/>
      <c r="B85" s="18">
        <v>4</v>
      </c>
      <c r="C85" s="18" t="s">
        <v>61</v>
      </c>
      <c r="D85" s="18" t="s">
        <v>117</v>
      </c>
      <c r="E85" s="1"/>
      <c r="F85" s="84"/>
      <c r="G85" s="80"/>
      <c r="H85" s="84"/>
      <c r="I85" s="80"/>
      <c r="J85" s="84"/>
      <c r="K85" s="80"/>
      <c r="L85" s="84"/>
      <c r="M85" s="80"/>
      <c r="N85" s="84"/>
      <c r="O85" s="80"/>
      <c r="P85" s="84"/>
      <c r="Q85" s="81"/>
      <c r="R85" s="82">
        <f t="shared" si="3"/>
        <v>0</v>
      </c>
      <c r="S85" s="5"/>
    </row>
    <row r="86" spans="1:19">
      <c r="A86" s="4"/>
      <c r="B86" s="18">
        <v>5</v>
      </c>
      <c r="C86" s="18" t="s">
        <v>61</v>
      </c>
      <c r="D86" s="18" t="s">
        <v>51</v>
      </c>
      <c r="E86" s="1"/>
      <c r="F86" s="84"/>
      <c r="G86" s="80"/>
      <c r="H86" s="84"/>
      <c r="I86" s="80"/>
      <c r="J86" s="84"/>
      <c r="K86" s="80"/>
      <c r="L86" s="84"/>
      <c r="M86" s="80"/>
      <c r="N86" s="84"/>
      <c r="O86" s="80"/>
      <c r="P86" s="84"/>
      <c r="Q86" s="81"/>
      <c r="R86" s="82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1"/>
      <c r="R87" s="80"/>
      <c r="S87" s="5"/>
    </row>
    <row r="88" spans="1:19">
      <c r="A88" s="4"/>
      <c r="B88" s="1"/>
      <c r="C88" s="1"/>
      <c r="D88" s="18" t="s">
        <v>0</v>
      </c>
      <c r="E88" s="1"/>
      <c r="F88" s="82">
        <f>SUM(F82:F86)</f>
        <v>0</v>
      </c>
      <c r="G88" s="80"/>
      <c r="H88" s="82">
        <f>SUM(H82:H86)</f>
        <v>0</v>
      </c>
      <c r="I88" s="80"/>
      <c r="J88" s="82">
        <f>SUM(J82:J86)</f>
        <v>0</v>
      </c>
      <c r="K88" s="80"/>
      <c r="L88" s="82">
        <f>SUM(L82:L86)</f>
        <v>0</v>
      </c>
      <c r="M88" s="80"/>
      <c r="N88" s="82">
        <f>SUM(N82:N86)</f>
        <v>0</v>
      </c>
      <c r="O88" s="80"/>
      <c r="P88" s="82">
        <f>SUM(P82:P86)</f>
        <v>0</v>
      </c>
      <c r="Q88" s="81"/>
      <c r="R88" s="82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87"/>
      <c r="D90" s="87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41</v>
      </c>
      <c r="C93" s="36" t="s">
        <v>123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38</v>
      </c>
      <c r="C95" s="50" t="s">
        <v>111</v>
      </c>
      <c r="D95" s="50" t="s">
        <v>112</v>
      </c>
      <c r="E95" s="1"/>
      <c r="F95" s="25" t="str">
        <f>IF($J$8="I","ENERO",IF($J$8="II","JULIO",""))</f>
        <v>ENERO</v>
      </c>
      <c r="G95" s="30"/>
      <c r="H95" s="25" t="str">
        <f>IF($J$8="I","FEBRERO",IF($J$8="II","AGOSTO",""))</f>
        <v>FEBRERO</v>
      </c>
      <c r="I95" s="30"/>
      <c r="J95" s="25" t="str">
        <f>IF($J$8="I","MARZO",IF($J$8="II","SETIEMBRE",""))</f>
        <v>MARZO</v>
      </c>
      <c r="K95" s="30"/>
      <c r="L95" s="25" t="str">
        <f>IF($J$8="I","ABRIL",IF($J$8="II","OCTUBRE",""))</f>
        <v>ABRIL</v>
      </c>
      <c r="M95" s="30"/>
      <c r="N95" s="25" t="str">
        <f>IF($J$8="I","MAYO",IF($J$8="II","NOVIEMBRE",""))</f>
        <v>MAYO</v>
      </c>
      <c r="O95" s="30"/>
      <c r="P95" s="2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61</v>
      </c>
      <c r="D97" s="18" t="s">
        <v>32</v>
      </c>
      <c r="E97" s="1"/>
      <c r="F97" s="84"/>
      <c r="G97" s="80"/>
      <c r="H97" s="84"/>
      <c r="I97" s="80"/>
      <c r="J97" s="84"/>
      <c r="K97" s="80"/>
      <c r="L97" s="84"/>
      <c r="M97" s="80"/>
      <c r="N97" s="84"/>
      <c r="O97" s="80"/>
      <c r="P97" s="84"/>
      <c r="Q97" s="81"/>
      <c r="R97" s="82">
        <f>+F97+H97+J97+L97+N97+P97</f>
        <v>0</v>
      </c>
      <c r="S97" s="5"/>
    </row>
    <row r="98" spans="1:19">
      <c r="A98" s="4"/>
      <c r="B98" s="18">
        <v>2</v>
      </c>
      <c r="C98" s="18" t="s">
        <v>61</v>
      </c>
      <c r="D98" s="18" t="s">
        <v>33</v>
      </c>
      <c r="E98" s="1"/>
      <c r="F98" s="84"/>
      <c r="G98" s="80"/>
      <c r="H98" s="84"/>
      <c r="I98" s="80"/>
      <c r="J98" s="84"/>
      <c r="K98" s="80"/>
      <c r="L98" s="84"/>
      <c r="M98" s="80"/>
      <c r="N98" s="84"/>
      <c r="O98" s="80"/>
      <c r="P98" s="84"/>
      <c r="Q98" s="81"/>
      <c r="R98" s="82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61</v>
      </c>
      <c r="D99" s="18" t="s">
        <v>113</v>
      </c>
      <c r="E99" s="1"/>
      <c r="F99" s="84"/>
      <c r="G99" s="80"/>
      <c r="H99" s="84"/>
      <c r="I99" s="80"/>
      <c r="J99" s="84"/>
      <c r="K99" s="80"/>
      <c r="L99" s="84"/>
      <c r="M99" s="80"/>
      <c r="N99" s="84"/>
      <c r="O99" s="80"/>
      <c r="P99" s="84"/>
      <c r="Q99" s="81"/>
      <c r="R99" s="82">
        <f t="shared" si="4"/>
        <v>0</v>
      </c>
      <c r="S99" s="5"/>
    </row>
    <row r="100" spans="1:19">
      <c r="A100" s="4"/>
      <c r="B100" s="18">
        <v>4</v>
      </c>
      <c r="C100" s="18" t="s">
        <v>61</v>
      </c>
      <c r="D100" s="18" t="s">
        <v>114</v>
      </c>
      <c r="E100" s="1"/>
      <c r="F100" s="84"/>
      <c r="G100" s="80"/>
      <c r="H100" s="84"/>
      <c r="I100" s="80"/>
      <c r="J100" s="84"/>
      <c r="K100" s="80"/>
      <c r="L100" s="84"/>
      <c r="M100" s="80"/>
      <c r="N100" s="84"/>
      <c r="O100" s="80"/>
      <c r="P100" s="84"/>
      <c r="Q100" s="81"/>
      <c r="R100" s="82">
        <f t="shared" si="4"/>
        <v>0</v>
      </c>
      <c r="S100" s="5"/>
    </row>
    <row r="101" spans="1:19">
      <c r="A101" s="4"/>
      <c r="B101" s="18">
        <v>5</v>
      </c>
      <c r="C101" s="18" t="s">
        <v>61</v>
      </c>
      <c r="D101" s="18" t="s">
        <v>115</v>
      </c>
      <c r="E101" s="1"/>
      <c r="F101" s="84"/>
      <c r="G101" s="80"/>
      <c r="H101" s="84"/>
      <c r="I101" s="80"/>
      <c r="J101" s="84"/>
      <c r="K101" s="80"/>
      <c r="L101" s="84"/>
      <c r="M101" s="80"/>
      <c r="N101" s="84"/>
      <c r="O101" s="80"/>
      <c r="P101" s="84"/>
      <c r="Q101" s="81"/>
      <c r="R101" s="82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80"/>
      <c r="Q102" s="81"/>
      <c r="R102" s="80"/>
      <c r="S102" s="5"/>
    </row>
    <row r="103" spans="1:19">
      <c r="A103" s="4"/>
      <c r="B103" s="1"/>
      <c r="C103" s="1"/>
      <c r="D103" s="18" t="s">
        <v>0</v>
      </c>
      <c r="E103" s="1"/>
      <c r="F103" s="82">
        <f>SUM(F97:F101)</f>
        <v>0</v>
      </c>
      <c r="G103" s="80"/>
      <c r="H103" s="82">
        <f>SUM(H97:H101)</f>
        <v>0</v>
      </c>
      <c r="I103" s="80"/>
      <c r="J103" s="82">
        <f>SUM(J97:J101)</f>
        <v>0</v>
      </c>
      <c r="K103" s="80"/>
      <c r="L103" s="82">
        <f>SUM(L97:L101)</f>
        <v>0</v>
      </c>
      <c r="M103" s="80"/>
      <c r="N103" s="82">
        <f>SUM(N97:N101)</f>
        <v>0</v>
      </c>
      <c r="O103" s="80"/>
      <c r="P103" s="82">
        <f>SUM(P97:P101)</f>
        <v>0</v>
      </c>
      <c r="Q103" s="81"/>
      <c r="R103" s="82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87"/>
      <c r="D105" s="87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42</v>
      </c>
      <c r="C108" s="36" t="s">
        <v>124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38</v>
      </c>
      <c r="C110" s="50" t="s">
        <v>111</v>
      </c>
      <c r="D110" s="50" t="s">
        <v>112</v>
      </c>
      <c r="E110" s="1"/>
      <c r="F110" s="25" t="str">
        <f>IF($J$8="I","ENERO",IF($J$8="II","JULIO",""))</f>
        <v>ENERO</v>
      </c>
      <c r="G110" s="30"/>
      <c r="H110" s="25" t="str">
        <f>IF($J$8="I","FEBRERO",IF($J$8="II","AGOSTO",""))</f>
        <v>FEBRERO</v>
      </c>
      <c r="I110" s="30"/>
      <c r="J110" s="25" t="str">
        <f>IF($J$8="I","MARZO",IF($J$8="II","SETIEMBRE",""))</f>
        <v>MARZO</v>
      </c>
      <c r="K110" s="30"/>
      <c r="L110" s="25" t="str">
        <f>IF($J$8="I","ABRIL",IF($J$8="II","OCTUBRE",""))</f>
        <v>ABRIL</v>
      </c>
      <c r="M110" s="30"/>
      <c r="N110" s="25" t="str">
        <f>IF($J$8="I","MAYO",IF($J$8="II","NOVIEMBRE",""))</f>
        <v>MAYO</v>
      </c>
      <c r="O110" s="30"/>
      <c r="P110" s="2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61</v>
      </c>
      <c r="D112" s="18" t="s">
        <v>34</v>
      </c>
      <c r="E112" s="1"/>
      <c r="F112" s="84"/>
      <c r="G112" s="80"/>
      <c r="H112" s="84"/>
      <c r="I112" s="80"/>
      <c r="J112" s="84"/>
      <c r="K112" s="80"/>
      <c r="L112" s="84"/>
      <c r="M112" s="80"/>
      <c r="N112" s="84"/>
      <c r="O112" s="80"/>
      <c r="P112" s="84"/>
      <c r="Q112" s="81"/>
      <c r="R112" s="82">
        <f>+F112+H112+J112+L112+N112+P112</f>
        <v>0</v>
      </c>
      <c r="S112" s="5"/>
    </row>
    <row r="113" spans="1:19">
      <c r="A113" s="4"/>
      <c r="B113" s="18">
        <v>2</v>
      </c>
      <c r="C113" s="18" t="s">
        <v>61</v>
      </c>
      <c r="D113" s="18" t="s">
        <v>35</v>
      </c>
      <c r="E113" s="1"/>
      <c r="F113" s="84"/>
      <c r="G113" s="80"/>
      <c r="H113" s="84"/>
      <c r="I113" s="80"/>
      <c r="J113" s="84"/>
      <c r="K113" s="80"/>
      <c r="L113" s="84"/>
      <c r="M113" s="80"/>
      <c r="N113" s="84"/>
      <c r="O113" s="80"/>
      <c r="P113" s="84"/>
      <c r="Q113" s="81"/>
      <c r="R113" s="82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61</v>
      </c>
      <c r="D114" s="18" t="s">
        <v>36</v>
      </c>
      <c r="E114" s="1"/>
      <c r="F114" s="84"/>
      <c r="G114" s="80"/>
      <c r="H114" s="84"/>
      <c r="I114" s="80"/>
      <c r="J114" s="84"/>
      <c r="K114" s="80"/>
      <c r="L114" s="84"/>
      <c r="M114" s="80"/>
      <c r="N114" s="84"/>
      <c r="O114" s="80"/>
      <c r="P114" s="84"/>
      <c r="Q114" s="81"/>
      <c r="R114" s="82">
        <f t="shared" si="5"/>
        <v>0</v>
      </c>
      <c r="S114" s="5"/>
    </row>
    <row r="115" spans="1:19">
      <c r="A115" s="4"/>
      <c r="B115" s="18">
        <v>4</v>
      </c>
      <c r="C115" s="18" t="s">
        <v>61</v>
      </c>
      <c r="D115" s="18" t="s">
        <v>52</v>
      </c>
      <c r="E115" s="1"/>
      <c r="F115" s="84"/>
      <c r="G115" s="80"/>
      <c r="H115" s="84"/>
      <c r="I115" s="80"/>
      <c r="J115" s="84"/>
      <c r="K115" s="80"/>
      <c r="L115" s="84"/>
      <c r="M115" s="80"/>
      <c r="N115" s="84"/>
      <c r="O115" s="80"/>
      <c r="P115" s="84"/>
      <c r="Q115" s="81"/>
      <c r="R115" s="82">
        <f t="shared" si="5"/>
        <v>0</v>
      </c>
      <c r="S115" s="5"/>
    </row>
    <row r="116" spans="1:19">
      <c r="A116" s="4"/>
      <c r="B116" s="18">
        <v>5</v>
      </c>
      <c r="C116" s="18" t="s">
        <v>61</v>
      </c>
      <c r="D116" s="18" t="s">
        <v>116</v>
      </c>
      <c r="E116" s="1"/>
      <c r="F116" s="84"/>
      <c r="G116" s="80"/>
      <c r="H116" s="84"/>
      <c r="I116" s="80"/>
      <c r="J116" s="84"/>
      <c r="K116" s="80"/>
      <c r="L116" s="84"/>
      <c r="M116" s="80"/>
      <c r="N116" s="84"/>
      <c r="O116" s="80"/>
      <c r="P116" s="84"/>
      <c r="Q116" s="81"/>
      <c r="R116" s="82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1"/>
      <c r="R117" s="80"/>
      <c r="S117" s="5"/>
    </row>
    <row r="118" spans="1:19">
      <c r="A118" s="4"/>
      <c r="B118" s="1"/>
      <c r="C118" s="1"/>
      <c r="D118" s="18" t="s">
        <v>0</v>
      </c>
      <c r="E118" s="1"/>
      <c r="F118" s="82">
        <f>SUM(F112:F116)</f>
        <v>0</v>
      </c>
      <c r="G118" s="80"/>
      <c r="H118" s="82">
        <f>SUM(H112:H116)</f>
        <v>0</v>
      </c>
      <c r="I118" s="80"/>
      <c r="J118" s="82">
        <f>SUM(J112:J116)</f>
        <v>0</v>
      </c>
      <c r="K118" s="80"/>
      <c r="L118" s="82">
        <f>SUM(L112:L116)</f>
        <v>0</v>
      </c>
      <c r="M118" s="80"/>
      <c r="N118" s="82">
        <f>SUM(N112:N116)</f>
        <v>0</v>
      </c>
      <c r="O118" s="80"/>
      <c r="P118" s="82">
        <f>SUM(P112:P116)</f>
        <v>0</v>
      </c>
      <c r="Q118" s="81"/>
      <c r="R118" s="82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87"/>
      <c r="D120" s="87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106" t="s">
        <v>132</v>
      </c>
      <c r="D123" s="106"/>
      <c r="E123" s="1"/>
      <c r="F123" s="79" t="str">
        <f>IF($J$8="I","ENERO",IF($J$8="II","JULIO",""))</f>
        <v>ENERO</v>
      </c>
      <c r="G123" s="30"/>
      <c r="H123" s="79" t="str">
        <f>IF($J$8="I","FEBRERO",IF($J$8="II","AGOSTO",""))</f>
        <v>FEBRERO</v>
      </c>
      <c r="I123" s="30"/>
      <c r="J123" s="79" t="str">
        <f>IF($J$8="I","MARZO",IF($J$8="II","SETIEMBRE",""))</f>
        <v>MARZO</v>
      </c>
      <c r="K123" s="30"/>
      <c r="L123" s="79" t="str">
        <f>IF($J$8="I","ABRIL",IF($J$8="II","OCTUBRE",""))</f>
        <v>ABRIL</v>
      </c>
      <c r="M123" s="30"/>
      <c r="N123" s="79" t="str">
        <f>IF($J$8="I","MAYO",IF($J$8="II","NOVIEMBRE",""))</f>
        <v>MAYO</v>
      </c>
      <c r="O123" s="30"/>
      <c r="P123" s="79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106"/>
      <c r="D124" s="106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30"/>
      <c r="P124" s="23"/>
      <c r="Q124" s="1"/>
      <c r="R124" s="23"/>
      <c r="S124" s="5"/>
    </row>
    <row r="125" spans="1:19" ht="15" customHeight="1">
      <c r="A125" s="4"/>
      <c r="B125" s="1"/>
      <c r="C125" s="106"/>
      <c r="D125" s="106"/>
      <c r="E125" s="1"/>
      <c r="F125" s="82">
        <f>+F33+F53+F73+F88+F103+F118</f>
        <v>0</v>
      </c>
      <c r="G125" s="80"/>
      <c r="H125" s="82">
        <f>+H33+H53+H73+H88+H103+H118</f>
        <v>0</v>
      </c>
      <c r="I125" s="80"/>
      <c r="J125" s="82">
        <f>+J33+J53+J73+J88+J103+J118</f>
        <v>0</v>
      </c>
      <c r="K125" s="80"/>
      <c r="L125" s="82">
        <f>+L33+L53+L73+L88+L103+L118</f>
        <v>0</v>
      </c>
      <c r="M125" s="80"/>
      <c r="N125" s="82">
        <f>+N33+N53+N73+N88+N103+N118</f>
        <v>0</v>
      </c>
      <c r="O125" s="83"/>
      <c r="P125" s="82">
        <f>+P33+P53+P73+P88+P103+P118</f>
        <v>0</v>
      </c>
      <c r="Q125" s="81"/>
      <c r="R125" s="82">
        <f>+R33+R53+R73+R88+R103+R118</f>
        <v>0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0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5"/>
    </row>
    <row r="128" spans="1:19">
      <c r="A128" s="4"/>
      <c r="B128" s="72" t="s">
        <v>129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1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1"/>
      <c r="S129" s="5"/>
    </row>
    <row r="130" spans="1:19">
      <c r="A130" s="4"/>
      <c r="B130" s="88"/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90"/>
      <c r="S130" s="5"/>
    </row>
    <row r="131" spans="1:19">
      <c r="A131" s="4"/>
      <c r="B131" s="91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3"/>
      <c r="S131" s="5"/>
    </row>
    <row r="132" spans="1:19">
      <c r="A132" s="4"/>
      <c r="B132" s="91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3"/>
      <c r="S132" s="5"/>
    </row>
    <row r="133" spans="1:19">
      <c r="A133" s="4"/>
      <c r="B133" s="94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6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algorithmName="SHA-512" hashValue="+EoHWwukqdvP+bsAZB4Kp/ENajCXLwaH4nCQnKQJJrk5fRdAcL9cTI03MKlbJJ9aVcLDN4Au87N4WI1tfBH0Rw==" saltValue="Y6dwWSZq+yXh5gd1vz34aw==" spinCount="100000" sheet="1" objects="1" scenarios="1" selectLockedCells="1"/>
  <mergeCells count="10">
    <mergeCell ref="B130:R133"/>
    <mergeCell ref="C105:D105"/>
    <mergeCell ref="C120:D120"/>
    <mergeCell ref="B12:R14"/>
    <mergeCell ref="C123:D125"/>
    <mergeCell ref="B10:R10"/>
    <mergeCell ref="C35:D35"/>
    <mergeCell ref="C55:D55"/>
    <mergeCell ref="C75:D75"/>
    <mergeCell ref="C90:D90"/>
  </mergeCells>
  <dataValidations count="53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con origen en el Perú y destino en Argentina" sqref="H22 F22 N22 L22 J22 P22">
      <formula1>0</formula1>
    </dataValidation>
    <dataValidation type="whole" operator="greaterThanOrEqual" allowBlank="1" showInputMessage="1" showErrorMessage="1" error="Número entero mayor o igual a cero" prompt="N° de envíos con origen en el Perú y destino en Bolivia" sqref="F23 H23 J23 L23 N23 P23">
      <formula1>0</formula1>
    </dataValidation>
    <dataValidation type="whole" operator="greaterThanOrEqual" allowBlank="1" showInputMessage="1" showErrorMessage="1" error="Número entero mayor o igual a cero" prompt="N° de envíos con origen en el Perú y destino en Brasil" sqref="F24 H24 J24 L24 N24 P24">
      <formula1>0</formula1>
    </dataValidation>
    <dataValidation type="whole" operator="greaterThanOrEqual" allowBlank="1" showInputMessage="1" showErrorMessage="1" error="Número entero mayor o igual a cero" prompt="N° de envíos con origen en el Perú y destino en Chile" sqref="F25 H25 J25 L25 N25 P25">
      <formula1>0</formula1>
    </dataValidation>
    <dataValidation type="whole" operator="greaterThanOrEqual" allowBlank="1" showInputMessage="1" showErrorMessage="1" error="Número entero mayor o igual a cero" prompt="N° de envíos con origen en el Perú y destino en Colombia" sqref="F26 H26 J26 L26 N26 P26">
      <formula1>0</formula1>
    </dataValidation>
    <dataValidation type="whole" operator="greaterThanOrEqual" allowBlank="1" showInputMessage="1" showErrorMessage="1" error="Número entero mayor o igual a cero" prompt="N° de envíos con origen en el Perú y destino en Ecuador" sqref="F27 H27 J27 L27 N27 P27">
      <formula1>0</formula1>
    </dataValidation>
    <dataValidation type="whole" operator="greaterThanOrEqual" allowBlank="1" showInputMessage="1" showErrorMessage="1" error="Número entero mayor o igual a cero" prompt="N° de envíos con origen en el Perú y destino en Paraguay" sqref="F28 H28 J28 L28 N28 P28">
      <formula1>0</formula1>
    </dataValidation>
    <dataValidation type="whole" operator="greaterThanOrEqual" allowBlank="1" showInputMessage="1" showErrorMessage="1" error="Número entero mayor o igual a cero" prompt="N° de envíos con origen en el Perú y destino en Uruguay" sqref="F29 H29 J29 L29 N29 P29">
      <formula1>0</formula1>
    </dataValidation>
    <dataValidation type="whole" operator="greaterThanOrEqual" allowBlank="1" showInputMessage="1" showErrorMessage="1" error="Número entero mayor o igual a cero" prompt="N° de envíos con origen en el Perú y destino en Venezuela" sqref="F30 H30 J30 L30 N30 P30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mérica del Sur" sqref="F31 H31 J31 L31 N31 P31">
      <formula1>0</formula1>
    </dataValidation>
    <dataValidation type="whole" operator="greaterThanOrEqual" allowBlank="1" showInputMessage="1" showErrorMessage="1" error="Número entero mayor o igual a cero" prompt="N° de envíos con origen en el Perú y destino en Canadá" sqref="F42 H42 J42 L42 N42 P42">
      <formula1>0</formula1>
    </dataValidation>
    <dataValidation type="whole" operator="greaterThanOrEqual" allowBlank="1" showInputMessage="1" showErrorMessage="1" error="Número entero mayor o igual a cero" prompt="N° de envíos con origen en el Perú y destino en Estados Unidos" sqref="F43 H43 J43 L43 N43 P43">
      <formula1>0</formula1>
    </dataValidation>
    <dataValidation type="whole" operator="greaterThanOrEqual" allowBlank="1" showInputMessage="1" showErrorMessage="1" error="Número entero mayor o igual a cero" prompt="N° de envíos con origen en el Perú y destino en México" sqref="F44 H44 J44 L44 N44 P44">
      <formula1>0</formula1>
    </dataValidation>
    <dataValidation type="whole" operator="greaterThanOrEqual" allowBlank="1" showInputMessage="1" showErrorMessage="1" error="Número entero mayor o igual a cero" prompt="N° de envíos con origen en el Perú y destino en Costa Rica" sqref="F45 H45 J45 L45 N45 P45">
      <formula1>0</formula1>
    </dataValidation>
    <dataValidation type="whole" operator="greaterThanOrEqual" allowBlank="1" showInputMessage="1" showErrorMessage="1" error="Número entero mayor o igual a cero" prompt="N° de envíos con origen en el Perú y destino en Cuba" sqref="F46 H46 J46 L46 N46 P46">
      <formula1>0</formula1>
    </dataValidation>
    <dataValidation type="whole" operator="greaterThanOrEqual" allowBlank="1" showInputMessage="1" showErrorMessage="1" error="Número entero mayor o igual a cero" prompt="N° de envíos con origen en el Perú y destino en Guatemala" sqref="F47 H47 J47 L47 N47 P47">
      <formula1>0</formula1>
    </dataValidation>
    <dataValidation type="whole" operator="greaterThanOrEqual" allowBlank="1" showInputMessage="1" showErrorMessage="1" error="Número entero mayor o igual a cero" prompt="N° de envíos con origen en el Perú y destino en Honduras" sqref="F48 H48 J48 L48 N48 P48">
      <formula1>0</formula1>
    </dataValidation>
    <dataValidation type="whole" operator="greaterThanOrEqual" allowBlank="1" showInputMessage="1" showErrorMessage="1" error="Número entero mayor o igual a cero" prompt="N° de envíos con origen en el Perú y destino en Nicaragua" sqref="F49 H49 J49 L49 N49 P49">
      <formula1>0</formula1>
    </dataValidation>
    <dataValidation type="whole" operator="greaterThanOrEqual" allowBlank="1" showInputMessage="1" showErrorMessage="1" error="Número entero mayor o igual a cero" prompt="N° de envíos con origen en el Perú y destino en Panamá" sqref="F50 H50 J50 L50 N50 P50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mérica del Centro" sqref="F51 H51 J51 L51 N51 P51">
      <formula1>0</formula1>
    </dataValidation>
    <dataValidation type="whole" operator="greaterThanOrEqual" allowBlank="1" showInputMessage="1" showErrorMessage="1" error="Número entero mayor o igual a cero" prompt="N° de envíos con origen en el Perú y destino en Alemania" sqref="F62 H62 J62 L62 N62 P62">
      <formula1>0</formula1>
    </dataValidation>
    <dataValidation type="whole" operator="greaterThanOrEqual" allowBlank="1" showInputMessage="1" showErrorMessage="1" error="Número entero mayor o igual a cero" prompt="N° de envíos con origen en el Perú y destino en España" sqref="F63 H63 J63 L63 N63 P63">
      <formula1>0</formula1>
    </dataValidation>
    <dataValidation type="whole" operator="greaterThanOrEqual" allowBlank="1" showInputMessage="1" showErrorMessage="1" error="Número entero mayor o igual a cero" prompt="N° de envíos con origen en el Perú y destino en Francia" sqref="F64 H64 J64 L64 N64 P64">
      <formula1>0</formula1>
    </dataValidation>
    <dataValidation type="whole" operator="greaterThanOrEqual" allowBlank="1" showInputMessage="1" showErrorMessage="1" error="Número entero mayor o igual a cero" prompt="N° de envíos con origen en el Perú y destino en Holanda" sqref="F65 H65 J65 L65 N65 P65">
      <formula1>0</formula1>
    </dataValidation>
    <dataValidation type="whole" operator="greaterThanOrEqual" allowBlank="1" showInputMessage="1" showErrorMessage="1" error="Número entero mayor o igual a cero" prompt="N° de envíos con origen en el Perú y destino en Inglaterra" sqref="F66 H66 J66 L66 N66 P66">
      <formula1>0</formula1>
    </dataValidation>
    <dataValidation type="whole" operator="greaterThanOrEqual" allowBlank="1" showInputMessage="1" showErrorMessage="1" error="Número entero mayor o igual a cero" prompt="N° de envíos con origen en el Perú y destino en Italia" sqref="F67 H67 J67 L67 N67 P67">
      <formula1>0</formula1>
    </dataValidation>
    <dataValidation type="whole" operator="greaterThanOrEqual" allowBlank="1" showInputMessage="1" showErrorMessage="1" error="Número entero mayor o igual a cero" prompt="N° de envíos con origen en el Perú y destino en Portugal" sqref="F68 H68 J68 L68 N68 P68">
      <formula1>0</formula1>
    </dataValidation>
    <dataValidation type="whole" operator="greaterThanOrEqual" allowBlank="1" showInputMessage="1" showErrorMessage="1" error="Número entero mayor o igual a cero" prompt="N° de envíos con origen en el Perú y destino en Rusia" sqref="F69 H69 J69 L69 N69 P69">
      <formula1>0</formula1>
    </dataValidation>
    <dataValidation type="whole" operator="greaterThanOrEqual" allowBlank="1" showInputMessage="1" showErrorMessage="1" error="Número entero mayor o igual a cero" prompt="N° de envíos con origen en el Perú y destino en Suecia" sqref="F70 H70 J70 L70 N70 P70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Europa" sqref="F71 H71 J71 L71 N71 P71">
      <formula1>0</formula1>
    </dataValidation>
    <dataValidation type="whole" operator="greaterThanOrEqual" allowBlank="1" showInputMessage="1" showErrorMessage="1" error="Número entero mayor o igual a cero" prompt="N° de envíos con origen en el Perú y destino en China" sqref="F82 H82 J82 L82 N82 P82">
      <formula1>0</formula1>
    </dataValidation>
    <dataValidation type="whole" operator="greaterThanOrEqual" allowBlank="1" showInputMessage="1" showErrorMessage="1" error="Número entero mayor o igual a cero" prompt="N° de envíos con origen en el Perú y destino en Corea del Sur" sqref="F83 H83 J83 L83 N83 P83">
      <formula1>0</formula1>
    </dataValidation>
    <dataValidation type="whole" operator="greaterThanOrEqual" allowBlank="1" showInputMessage="1" showErrorMessage="1" error="Número entero mayor o igual a cero" prompt="N° de envíos con origen en el Perú y destino en Israel" sqref="F84 H84 J84 L84 N84 P84">
      <formula1>0</formula1>
    </dataValidation>
    <dataValidation type="whole" operator="greaterThanOrEqual" allowBlank="1" showInputMessage="1" showErrorMessage="1" error="Número entero mayor o igual a cero" prompt="N° de envíos con origen en el Perú y destino en Japón" sqref="F85 H85 J85 L85 N85 P85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Asia" sqref="F86 H86 J86 L86 N86 P86">
      <formula1>0</formula1>
    </dataValidation>
    <dataValidation type="whole" operator="greaterThanOrEqual" allowBlank="1" showInputMessage="1" showErrorMessage="1" error="Número entero mayor o igual a cero" prompt="N° de envíos con origen en el Perú y destino en Egipto" sqref="F97 H97 J97 L97 N97 P97">
      <formula1>0</formula1>
    </dataValidation>
    <dataValidation type="whole" operator="greaterThanOrEqual" allowBlank="1" showInputMessage="1" showErrorMessage="1" error="Número entero mayor o igual a cero" prompt="N° de envíos con origen en el Perú y destino en Nigeria" sqref="F98 H98 J98 L98 N98 P98">
      <formula1>0</formula1>
    </dataValidation>
    <dataValidation type="whole" operator="greaterThanOrEqual" allowBlank="1" showInputMessage="1" showErrorMessage="1" error="Número entero mayor o igual a cero" prompt="N° de envíos con origen en el Perú y destino en Sudáfrica" sqref="F99 H99 J99 L99 N99 P99">
      <formula1>0</formula1>
    </dataValidation>
    <dataValidation type="whole" operator="greaterThanOrEqual" allowBlank="1" showInputMessage="1" showErrorMessage="1" error="Número entero mayor o igual a cero" prompt="N° de envíos con origen en el Perú y destino en Túnez" sqref="F100 H100 J100 L100 N100 P100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África" sqref="F101 H101 J101 L101 N101 P101">
      <formula1>0</formula1>
    </dataValidation>
    <dataValidation type="whole" operator="greaterThanOrEqual" allowBlank="1" showInputMessage="1" showErrorMessage="1" error="Número entero mayor o igual a cero" prompt="N° de envíos con origen en el Perú y destino en Australia" sqref="F112 H112 J112 L112 N112 P112">
      <formula1>0</formula1>
    </dataValidation>
    <dataValidation type="whole" operator="greaterThanOrEqual" allowBlank="1" showInputMessage="1" showErrorMessage="1" error="Número entero mayor o igual a cero" prompt="N° de envíos con origen en el Perú y destino en Fiyi" sqref="F113 H113 J113 L113 N113 P113">
      <formula1>0</formula1>
    </dataValidation>
    <dataValidation type="whole" operator="greaterThanOrEqual" allowBlank="1" showInputMessage="1" showErrorMessage="1" error="Número entero mayor o igual a cero" prompt="N° de envíos con origen en el Perú y destino en Nueva Zelanda" sqref="F114 H114 J114 L114 N114 P114">
      <formula1>0</formula1>
    </dataValidation>
    <dataValidation type="whole" operator="greaterThanOrEqual" allowBlank="1" showInputMessage="1" showErrorMessage="1" error="Número entero mayor o igual a cero" prompt="N° de envíos con origen en el Perú y destino en Papua Nueva Guinea" sqref="F115 H115 J115 L115 N115 P115">
      <formula1>0</formula1>
    </dataValidation>
    <dataValidation type="whole" operator="greaterThanOrEqual" allowBlank="1" showInputMessage="1" showErrorMessage="1" error="Número entero mayor o igual a cero" prompt="N° de envíos con origen en el Perú y destino en Resto de Oceanía" sqref="F116 H116 J116 L116 N116 P116">
      <formula1>0</formula1>
    </dataValidation>
    <dataValidation allowBlank="1" showInputMessage="1" showErrorMessage="1" prompt="Especificar que países comprenden a Resto de América del Sur" sqref="C35:D3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Oceanía" sqref="C120:D120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107"/>
  <sheetViews>
    <sheetView zoomScale="120" zoomScaleNormal="120" workbookViewId="0">
      <selection activeCell="J165" sqref="J165"/>
    </sheetView>
  </sheetViews>
  <sheetFormatPr baseColWidth="10" defaultColWidth="11.42578125" defaultRowHeight="14.25"/>
  <cols>
    <col min="1" max="2" width="3.28515625" style="37" customWidth="1"/>
    <col min="3" max="11" width="11.42578125" style="37"/>
    <col min="12" max="12" width="16.85546875" style="37" customWidth="1"/>
    <col min="13" max="13" width="3.42578125" style="37" customWidth="1"/>
    <col min="14" max="16384" width="11.42578125" style="37"/>
  </cols>
  <sheetData>
    <row r="1" spans="2:13" ht="15" thickBot="1"/>
    <row r="2" spans="2:13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>
      <c r="B3" s="41"/>
      <c r="C3" s="116" t="s">
        <v>43</v>
      </c>
      <c r="D3" s="116"/>
      <c r="E3" s="116"/>
      <c r="F3" s="116"/>
      <c r="G3" s="116"/>
      <c r="H3" s="116"/>
      <c r="I3" s="116"/>
      <c r="J3" s="116"/>
      <c r="K3" s="116"/>
      <c r="L3" s="116"/>
      <c r="M3" s="42"/>
    </row>
    <row r="4" spans="2:13" ht="15" thickBot="1"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2"/>
    </row>
    <row r="5" spans="2:13" ht="14.25" customHeight="1">
      <c r="B5" s="41"/>
      <c r="C5" s="117" t="s">
        <v>131</v>
      </c>
      <c r="D5" s="118"/>
      <c r="E5" s="118"/>
      <c r="F5" s="118"/>
      <c r="G5" s="118"/>
      <c r="H5" s="118"/>
      <c r="I5" s="118"/>
      <c r="J5" s="118"/>
      <c r="K5" s="118"/>
      <c r="L5" s="119"/>
      <c r="M5" s="42"/>
    </row>
    <row r="6" spans="2:13">
      <c r="B6" s="41"/>
      <c r="C6" s="120"/>
      <c r="D6" s="121"/>
      <c r="E6" s="121"/>
      <c r="F6" s="121"/>
      <c r="G6" s="121"/>
      <c r="H6" s="121"/>
      <c r="I6" s="121"/>
      <c r="J6" s="121"/>
      <c r="K6" s="121"/>
      <c r="L6" s="122"/>
      <c r="M6" s="42"/>
    </row>
    <row r="7" spans="2:13" ht="15" thickBot="1">
      <c r="B7" s="41"/>
      <c r="C7" s="123"/>
      <c r="D7" s="124"/>
      <c r="E7" s="124"/>
      <c r="F7" s="124"/>
      <c r="G7" s="124"/>
      <c r="H7" s="124"/>
      <c r="I7" s="124"/>
      <c r="J7" s="124"/>
      <c r="K7" s="124"/>
      <c r="L7" s="125"/>
      <c r="M7" s="42"/>
    </row>
    <row r="8" spans="2:13">
      <c r="B8" s="41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pans="2:13">
      <c r="B9" s="41"/>
      <c r="C9" s="44" t="s">
        <v>54</v>
      </c>
      <c r="D9" s="43"/>
      <c r="E9" s="43"/>
      <c r="F9" s="43"/>
      <c r="G9" s="43"/>
      <c r="H9" s="43"/>
      <c r="I9" s="43"/>
      <c r="J9" s="43"/>
      <c r="K9" s="43"/>
      <c r="L9" s="43"/>
      <c r="M9" s="42"/>
    </row>
    <row r="10" spans="2:13" ht="6" customHeight="1" thickBot="1">
      <c r="B10" s="41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2"/>
    </row>
    <row r="11" spans="2:13">
      <c r="B11" s="41"/>
      <c r="C11" s="126" t="s">
        <v>55</v>
      </c>
      <c r="D11" s="127"/>
      <c r="E11" s="127"/>
      <c r="F11" s="127"/>
      <c r="G11" s="127"/>
      <c r="H11" s="127"/>
      <c r="I11" s="127"/>
      <c r="J11" s="127"/>
      <c r="K11" s="127"/>
      <c r="L11" s="128"/>
      <c r="M11" s="42"/>
    </row>
    <row r="12" spans="2:13">
      <c r="B12" s="41"/>
      <c r="C12" s="129"/>
      <c r="D12" s="130"/>
      <c r="E12" s="130"/>
      <c r="F12" s="130"/>
      <c r="G12" s="130"/>
      <c r="H12" s="130"/>
      <c r="I12" s="130"/>
      <c r="J12" s="130"/>
      <c r="K12" s="130"/>
      <c r="L12" s="131"/>
      <c r="M12" s="42"/>
    </row>
    <row r="13" spans="2:13">
      <c r="B13" s="41"/>
      <c r="C13" s="129"/>
      <c r="D13" s="130"/>
      <c r="E13" s="130"/>
      <c r="F13" s="130"/>
      <c r="G13" s="130"/>
      <c r="H13" s="130"/>
      <c r="I13" s="130"/>
      <c r="J13" s="130"/>
      <c r="K13" s="130"/>
      <c r="L13" s="131"/>
      <c r="M13" s="42"/>
    </row>
    <row r="14" spans="2:13">
      <c r="B14" s="41"/>
      <c r="C14" s="129"/>
      <c r="D14" s="130"/>
      <c r="E14" s="130"/>
      <c r="F14" s="130"/>
      <c r="G14" s="130"/>
      <c r="H14" s="130"/>
      <c r="I14" s="130"/>
      <c r="J14" s="130"/>
      <c r="K14" s="130"/>
      <c r="L14" s="131"/>
      <c r="M14" s="42"/>
    </row>
    <row r="15" spans="2:13" ht="15" thickBot="1">
      <c r="B15" s="41"/>
      <c r="C15" s="132"/>
      <c r="D15" s="133"/>
      <c r="E15" s="133"/>
      <c r="F15" s="133"/>
      <c r="G15" s="133"/>
      <c r="H15" s="133"/>
      <c r="I15" s="133"/>
      <c r="J15" s="133"/>
      <c r="K15" s="133"/>
      <c r="L15" s="134"/>
      <c r="M15" s="42"/>
    </row>
    <row r="16" spans="2:13">
      <c r="B16" s="4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42"/>
    </row>
    <row r="17" spans="2:13">
      <c r="B17" s="41"/>
      <c r="C17" s="44" t="s">
        <v>56</v>
      </c>
      <c r="D17" s="51"/>
      <c r="E17" s="51"/>
      <c r="F17" s="51"/>
      <c r="G17" s="51"/>
      <c r="H17" s="51"/>
      <c r="I17" s="51"/>
      <c r="J17" s="51"/>
      <c r="K17" s="51"/>
      <c r="L17" s="51"/>
      <c r="M17" s="42"/>
    </row>
    <row r="18" spans="2:13" ht="6" customHeight="1" thickBot="1">
      <c r="B18" s="4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42"/>
    </row>
    <row r="19" spans="2:13">
      <c r="B19" s="41"/>
      <c r="C19" s="107" t="s">
        <v>57</v>
      </c>
      <c r="D19" s="108"/>
      <c r="E19" s="108"/>
      <c r="F19" s="108"/>
      <c r="G19" s="108"/>
      <c r="H19" s="108"/>
      <c r="I19" s="108"/>
      <c r="J19" s="108"/>
      <c r="K19" s="108"/>
      <c r="L19" s="109"/>
      <c r="M19" s="42"/>
    </row>
    <row r="20" spans="2:13">
      <c r="B20" s="41"/>
      <c r="C20" s="110"/>
      <c r="D20" s="111"/>
      <c r="E20" s="111"/>
      <c r="F20" s="111"/>
      <c r="G20" s="111"/>
      <c r="H20" s="111"/>
      <c r="I20" s="111"/>
      <c r="J20" s="111"/>
      <c r="K20" s="111"/>
      <c r="L20" s="112"/>
      <c r="M20" s="42"/>
    </row>
    <row r="21" spans="2:13" ht="15" thickBot="1">
      <c r="B21" s="41"/>
      <c r="C21" s="113"/>
      <c r="D21" s="114"/>
      <c r="E21" s="114"/>
      <c r="F21" s="114"/>
      <c r="G21" s="114"/>
      <c r="H21" s="114"/>
      <c r="I21" s="114"/>
      <c r="J21" s="114"/>
      <c r="K21" s="114"/>
      <c r="L21" s="115"/>
      <c r="M21" s="42"/>
    </row>
    <row r="22" spans="2:13">
      <c r="B22" s="41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2"/>
    </row>
    <row r="23" spans="2:13">
      <c r="B23" s="41"/>
      <c r="C23" s="44" t="s">
        <v>58</v>
      </c>
      <c r="D23" s="43"/>
      <c r="E23" s="43"/>
      <c r="F23" s="43"/>
      <c r="G23" s="43"/>
      <c r="H23" s="43"/>
      <c r="I23" s="43"/>
      <c r="J23" s="43"/>
      <c r="K23" s="43"/>
      <c r="L23" s="43"/>
      <c r="M23" s="42"/>
    </row>
    <row r="24" spans="2:13" ht="6" customHeight="1" thickBot="1">
      <c r="B24" s="41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2"/>
    </row>
    <row r="25" spans="2:13" ht="15" thickBot="1">
      <c r="B25" s="41"/>
      <c r="C25" s="53" t="s">
        <v>59</v>
      </c>
      <c r="D25" s="54"/>
      <c r="E25" s="54"/>
      <c r="F25" s="54"/>
      <c r="G25" s="54"/>
      <c r="H25" s="54"/>
      <c r="I25" s="54"/>
      <c r="J25" s="54"/>
      <c r="K25" s="54"/>
      <c r="L25" s="55"/>
      <c r="M25" s="42"/>
    </row>
    <row r="26" spans="2:13">
      <c r="B26" s="41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2"/>
    </row>
    <row r="27" spans="2:13">
      <c r="B27" s="41"/>
      <c r="C27" s="44" t="s">
        <v>128</v>
      </c>
      <c r="D27" s="43"/>
      <c r="E27" s="43"/>
      <c r="F27" s="43"/>
      <c r="G27" s="43"/>
      <c r="H27" s="43"/>
      <c r="I27" s="43"/>
      <c r="J27" s="43"/>
      <c r="K27" s="43"/>
      <c r="L27" s="43"/>
      <c r="M27" s="42"/>
    </row>
    <row r="28" spans="2:13" ht="6" customHeight="1" thickBot="1">
      <c r="B28" s="41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2"/>
    </row>
    <row r="29" spans="2:13" ht="6" customHeight="1">
      <c r="B29" s="41"/>
      <c r="C29" s="59"/>
      <c r="D29" s="60"/>
      <c r="E29" s="60"/>
      <c r="F29" s="60"/>
      <c r="G29" s="60"/>
      <c r="H29" s="60"/>
      <c r="I29" s="60"/>
      <c r="J29" s="60"/>
      <c r="K29" s="60"/>
      <c r="L29" s="61"/>
      <c r="M29" s="42"/>
    </row>
    <row r="30" spans="2:13">
      <c r="B30" s="41"/>
      <c r="C30" s="62" t="s">
        <v>60</v>
      </c>
      <c r="D30" s="56"/>
      <c r="E30" s="56"/>
      <c r="F30" s="56"/>
      <c r="G30" s="56"/>
      <c r="H30" s="56"/>
      <c r="I30" s="56"/>
      <c r="J30" s="56"/>
      <c r="K30" s="56"/>
      <c r="L30" s="63"/>
      <c r="M30" s="42"/>
    </row>
    <row r="31" spans="2:13">
      <c r="B31" s="41"/>
      <c r="C31" s="62"/>
      <c r="D31" s="56"/>
      <c r="E31" s="56"/>
      <c r="F31" s="56"/>
      <c r="G31" s="56"/>
      <c r="H31" s="56"/>
      <c r="I31" s="56"/>
      <c r="J31" s="56"/>
      <c r="K31" s="56"/>
      <c r="L31" s="63"/>
      <c r="M31" s="42"/>
    </row>
    <row r="32" spans="2:13">
      <c r="B32" s="41"/>
      <c r="C32" s="70" t="s">
        <v>71</v>
      </c>
      <c r="D32" s="56"/>
      <c r="E32" s="56"/>
      <c r="F32" s="56"/>
      <c r="G32" s="56"/>
      <c r="H32" s="56"/>
      <c r="I32" s="56"/>
      <c r="J32" s="56"/>
      <c r="K32" s="56"/>
      <c r="L32" s="63"/>
      <c r="M32" s="42"/>
    </row>
    <row r="33" spans="2:13" ht="5.25" customHeight="1">
      <c r="B33" s="41"/>
      <c r="C33" s="62"/>
      <c r="D33" s="56"/>
      <c r="E33" s="56"/>
      <c r="F33" s="56"/>
      <c r="G33" s="56"/>
      <c r="H33" s="56"/>
      <c r="I33" s="56"/>
      <c r="J33" s="56"/>
      <c r="K33" s="56"/>
      <c r="L33" s="63"/>
      <c r="M33" s="42"/>
    </row>
    <row r="34" spans="2:13">
      <c r="B34" s="41"/>
      <c r="C34" s="70" t="s">
        <v>99</v>
      </c>
      <c r="D34" s="56"/>
      <c r="E34" s="56"/>
      <c r="F34" s="56"/>
      <c r="G34" s="56"/>
      <c r="H34" s="56"/>
      <c r="I34" s="56"/>
      <c r="J34" s="56"/>
      <c r="K34" s="56"/>
      <c r="L34" s="63"/>
      <c r="M34" s="42"/>
    </row>
    <row r="35" spans="2:13" ht="5.25" customHeight="1">
      <c r="B35" s="41"/>
      <c r="C35" s="62"/>
      <c r="D35" s="56"/>
      <c r="E35" s="56"/>
      <c r="F35" s="56"/>
      <c r="G35" s="56"/>
      <c r="H35" s="56"/>
      <c r="I35" s="56"/>
      <c r="J35" s="56"/>
      <c r="K35" s="56"/>
      <c r="L35" s="63"/>
      <c r="M35" s="42"/>
    </row>
    <row r="36" spans="2:13">
      <c r="B36" s="41"/>
      <c r="C36" s="65" t="s">
        <v>62</v>
      </c>
      <c r="D36" s="56"/>
      <c r="E36" s="56"/>
      <c r="F36" s="56"/>
      <c r="G36" s="56"/>
      <c r="H36" s="56"/>
      <c r="I36" s="56"/>
      <c r="J36" s="56"/>
      <c r="K36" s="56"/>
      <c r="L36" s="63"/>
      <c r="M36" s="42"/>
    </row>
    <row r="37" spans="2:13">
      <c r="B37" s="41"/>
      <c r="C37" s="65" t="s">
        <v>63</v>
      </c>
      <c r="D37" s="56"/>
      <c r="E37" s="56"/>
      <c r="F37" s="56"/>
      <c r="G37" s="56"/>
      <c r="H37" s="56"/>
      <c r="I37" s="56"/>
      <c r="J37" s="56"/>
      <c r="K37" s="56"/>
      <c r="L37" s="63"/>
      <c r="M37" s="42"/>
    </row>
    <row r="38" spans="2:13">
      <c r="B38" s="41"/>
      <c r="C38" s="65" t="s">
        <v>64</v>
      </c>
      <c r="D38" s="56"/>
      <c r="E38" s="56"/>
      <c r="F38" s="56"/>
      <c r="G38" s="56"/>
      <c r="H38" s="56"/>
      <c r="I38" s="56"/>
      <c r="J38" s="56"/>
      <c r="K38" s="56"/>
      <c r="L38" s="63"/>
      <c r="M38" s="42"/>
    </row>
    <row r="39" spans="2:13">
      <c r="B39" s="41"/>
      <c r="C39" s="65" t="s">
        <v>65</v>
      </c>
      <c r="D39" s="56"/>
      <c r="E39" s="56"/>
      <c r="F39" s="56"/>
      <c r="G39" s="56"/>
      <c r="H39" s="56"/>
      <c r="I39" s="56"/>
      <c r="J39" s="56"/>
      <c r="K39" s="56"/>
      <c r="L39" s="63"/>
      <c r="M39" s="42"/>
    </row>
    <row r="40" spans="2:13">
      <c r="B40" s="41"/>
      <c r="C40" s="65" t="s">
        <v>66</v>
      </c>
      <c r="D40" s="56"/>
      <c r="E40" s="56"/>
      <c r="F40" s="56"/>
      <c r="G40" s="56"/>
      <c r="H40" s="56"/>
      <c r="I40" s="56"/>
      <c r="J40" s="56"/>
      <c r="K40" s="56"/>
      <c r="L40" s="63"/>
      <c r="M40" s="42"/>
    </row>
    <row r="41" spans="2:13">
      <c r="B41" s="41"/>
      <c r="C41" s="65" t="s">
        <v>67</v>
      </c>
      <c r="D41" s="56"/>
      <c r="E41" s="56"/>
      <c r="F41" s="56"/>
      <c r="G41" s="56"/>
      <c r="H41" s="56"/>
      <c r="I41" s="56"/>
      <c r="J41" s="56"/>
      <c r="K41" s="56"/>
      <c r="L41" s="63"/>
      <c r="M41" s="42"/>
    </row>
    <row r="42" spans="2:13">
      <c r="B42" s="41"/>
      <c r="C42" s="65" t="s">
        <v>68</v>
      </c>
      <c r="D42" s="56"/>
      <c r="E42" s="56"/>
      <c r="F42" s="56"/>
      <c r="G42" s="56"/>
      <c r="H42" s="56"/>
      <c r="I42" s="56"/>
      <c r="J42" s="56"/>
      <c r="K42" s="56"/>
      <c r="L42" s="63"/>
      <c r="M42" s="42"/>
    </row>
    <row r="43" spans="2:13">
      <c r="B43" s="41"/>
      <c r="C43" s="65" t="s">
        <v>69</v>
      </c>
      <c r="D43" s="56"/>
      <c r="E43" s="56"/>
      <c r="F43" s="56"/>
      <c r="G43" s="56"/>
      <c r="H43" s="56"/>
      <c r="I43" s="56"/>
      <c r="J43" s="56"/>
      <c r="K43" s="56"/>
      <c r="L43" s="63"/>
      <c r="M43" s="42"/>
    </row>
    <row r="44" spans="2:13">
      <c r="B44" s="41"/>
      <c r="C44" s="65" t="s">
        <v>70</v>
      </c>
      <c r="D44" s="56"/>
      <c r="E44" s="56"/>
      <c r="F44" s="56"/>
      <c r="G44" s="56"/>
      <c r="H44" s="56"/>
      <c r="I44" s="56"/>
      <c r="J44" s="56"/>
      <c r="K44" s="56"/>
      <c r="L44" s="63"/>
      <c r="M44" s="42"/>
    </row>
    <row r="45" spans="2:13">
      <c r="B45" s="41"/>
      <c r="C45" s="65" t="s">
        <v>127</v>
      </c>
      <c r="D45" s="56"/>
      <c r="E45" s="56"/>
      <c r="F45" s="56"/>
      <c r="G45" s="56"/>
      <c r="H45" s="56"/>
      <c r="I45" s="56"/>
      <c r="J45" s="56"/>
      <c r="K45" s="56"/>
      <c r="L45" s="63"/>
      <c r="M45" s="42"/>
    </row>
    <row r="46" spans="2:13">
      <c r="B46" s="41"/>
      <c r="C46" s="65"/>
      <c r="D46" s="56"/>
      <c r="E46" s="56"/>
      <c r="F46" s="56"/>
      <c r="G46" s="56"/>
      <c r="H46" s="56"/>
      <c r="I46" s="56"/>
      <c r="J46" s="56"/>
      <c r="K46" s="56"/>
      <c r="L46" s="63"/>
      <c r="M46" s="42"/>
    </row>
    <row r="47" spans="2:13">
      <c r="B47" s="41"/>
      <c r="C47" s="70" t="s">
        <v>98</v>
      </c>
      <c r="D47" s="56"/>
      <c r="E47" s="56"/>
      <c r="F47" s="56"/>
      <c r="G47" s="56"/>
      <c r="H47" s="56"/>
      <c r="I47" s="56"/>
      <c r="J47" s="56"/>
      <c r="K47" s="56"/>
      <c r="L47" s="63"/>
      <c r="M47" s="42"/>
    </row>
    <row r="48" spans="2:13" ht="6" customHeight="1">
      <c r="B48" s="41"/>
      <c r="C48" s="62"/>
      <c r="D48" s="56"/>
      <c r="E48" s="56"/>
      <c r="F48" s="56"/>
      <c r="G48" s="56"/>
      <c r="H48" s="56"/>
      <c r="I48" s="56"/>
      <c r="J48" s="56"/>
      <c r="K48" s="56"/>
      <c r="L48" s="63"/>
      <c r="M48" s="42"/>
    </row>
    <row r="49" spans="2:13">
      <c r="B49" s="41"/>
      <c r="C49" s="65" t="s">
        <v>72</v>
      </c>
      <c r="D49" s="56"/>
      <c r="E49" s="56"/>
      <c r="F49" s="56"/>
      <c r="G49" s="56"/>
      <c r="H49" s="56"/>
      <c r="I49" s="56"/>
      <c r="J49" s="56"/>
      <c r="K49" s="56"/>
      <c r="L49" s="63"/>
      <c r="M49" s="42"/>
    </row>
    <row r="50" spans="2:13">
      <c r="B50" s="41"/>
      <c r="C50" s="65" t="s">
        <v>73</v>
      </c>
      <c r="D50" s="56"/>
      <c r="E50" s="56"/>
      <c r="F50" s="56"/>
      <c r="G50" s="56"/>
      <c r="H50" s="56"/>
      <c r="I50" s="56"/>
      <c r="J50" s="56"/>
      <c r="K50" s="56"/>
      <c r="L50" s="63"/>
      <c r="M50" s="42"/>
    </row>
    <row r="51" spans="2:13">
      <c r="B51" s="41"/>
      <c r="C51" s="65" t="s">
        <v>91</v>
      </c>
      <c r="D51" s="56"/>
      <c r="E51" s="56"/>
      <c r="F51" s="56"/>
      <c r="G51" s="56"/>
      <c r="H51" s="56"/>
      <c r="I51" s="56"/>
      <c r="J51" s="56"/>
      <c r="K51" s="56"/>
      <c r="L51" s="63"/>
      <c r="M51" s="42"/>
    </row>
    <row r="52" spans="2:13">
      <c r="B52" s="41"/>
      <c r="C52" s="65" t="s">
        <v>74</v>
      </c>
      <c r="D52" s="56"/>
      <c r="E52" s="56"/>
      <c r="F52" s="56"/>
      <c r="G52" s="56"/>
      <c r="H52" s="56"/>
      <c r="I52" s="56"/>
      <c r="J52" s="56"/>
      <c r="K52" s="56"/>
      <c r="L52" s="63"/>
      <c r="M52" s="42"/>
    </row>
    <row r="53" spans="2:13">
      <c r="B53" s="41"/>
      <c r="C53" s="65" t="s">
        <v>75</v>
      </c>
      <c r="D53" s="56"/>
      <c r="E53" s="56"/>
      <c r="F53" s="56"/>
      <c r="G53" s="56"/>
      <c r="H53" s="56"/>
      <c r="I53" s="56"/>
      <c r="J53" s="56"/>
      <c r="K53" s="56"/>
      <c r="L53" s="63"/>
      <c r="M53" s="42"/>
    </row>
    <row r="54" spans="2:13">
      <c r="B54" s="41"/>
      <c r="C54" s="65" t="s">
        <v>76</v>
      </c>
      <c r="D54" s="56"/>
      <c r="E54" s="56"/>
      <c r="F54" s="56"/>
      <c r="G54" s="56"/>
      <c r="H54" s="56"/>
      <c r="I54" s="56"/>
      <c r="J54" s="56"/>
      <c r="K54" s="56"/>
      <c r="L54" s="63"/>
      <c r="M54" s="42"/>
    </row>
    <row r="55" spans="2:13">
      <c r="B55" s="41"/>
      <c r="C55" s="65" t="s">
        <v>77</v>
      </c>
      <c r="D55" s="56"/>
      <c r="E55" s="56"/>
      <c r="F55" s="56"/>
      <c r="G55" s="56"/>
      <c r="H55" s="56"/>
      <c r="I55" s="56"/>
      <c r="J55" s="56"/>
      <c r="K55" s="56"/>
      <c r="L55" s="63"/>
      <c r="M55" s="42"/>
    </row>
    <row r="56" spans="2:13">
      <c r="B56" s="41"/>
      <c r="C56" s="65" t="s">
        <v>78</v>
      </c>
      <c r="D56" s="56"/>
      <c r="E56" s="56"/>
      <c r="F56" s="56"/>
      <c r="G56" s="56"/>
      <c r="H56" s="56"/>
      <c r="I56" s="56"/>
      <c r="J56" s="56"/>
      <c r="K56" s="56"/>
      <c r="L56" s="63"/>
      <c r="M56" s="42"/>
    </row>
    <row r="57" spans="2:13">
      <c r="B57" s="41"/>
      <c r="C57" s="65" t="s">
        <v>79</v>
      </c>
      <c r="D57" s="56"/>
      <c r="E57" s="56"/>
      <c r="F57" s="56"/>
      <c r="G57" s="56"/>
      <c r="H57" s="56"/>
      <c r="I57" s="56"/>
      <c r="J57" s="56"/>
      <c r="K57" s="56"/>
      <c r="L57" s="63"/>
      <c r="M57" s="42"/>
    </row>
    <row r="58" spans="2:13">
      <c r="B58" s="41"/>
      <c r="C58" s="65" t="s">
        <v>80</v>
      </c>
      <c r="D58" s="56"/>
      <c r="E58" s="56"/>
      <c r="F58" s="56"/>
      <c r="G58" s="56"/>
      <c r="H58" s="56"/>
      <c r="I58" s="56"/>
      <c r="J58" s="56"/>
      <c r="K58" s="56"/>
      <c r="L58" s="63"/>
      <c r="M58" s="42"/>
    </row>
    <row r="59" spans="2:13">
      <c r="B59" s="41"/>
      <c r="C59" s="71"/>
      <c r="D59" s="58"/>
      <c r="E59" s="56"/>
      <c r="F59" s="56"/>
      <c r="G59" s="56"/>
      <c r="H59" s="56"/>
      <c r="I59" s="56"/>
      <c r="J59" s="56"/>
      <c r="K59" s="56"/>
      <c r="L59" s="63"/>
      <c r="M59" s="42"/>
    </row>
    <row r="60" spans="2:13">
      <c r="B60" s="41"/>
      <c r="C60" s="70" t="s">
        <v>47</v>
      </c>
      <c r="D60" s="58"/>
      <c r="E60" s="56"/>
      <c r="F60" s="56"/>
      <c r="G60" s="56"/>
      <c r="H60" s="56"/>
      <c r="I60" s="56"/>
      <c r="J60" s="56"/>
      <c r="K60" s="56"/>
      <c r="L60" s="63"/>
      <c r="M60" s="42"/>
    </row>
    <row r="61" spans="2:13" ht="6" customHeight="1">
      <c r="B61" s="41"/>
      <c r="C61" s="62"/>
      <c r="D61" s="58"/>
      <c r="E61" s="56"/>
      <c r="F61" s="56"/>
      <c r="G61" s="56"/>
      <c r="H61" s="56"/>
      <c r="I61" s="56"/>
      <c r="J61" s="56"/>
      <c r="K61" s="56"/>
      <c r="L61" s="63"/>
      <c r="M61" s="42"/>
    </row>
    <row r="62" spans="2:13">
      <c r="B62" s="41"/>
      <c r="C62" s="65" t="s">
        <v>81</v>
      </c>
      <c r="D62" s="58"/>
      <c r="E62" s="56"/>
      <c r="F62" s="56"/>
      <c r="G62" s="56"/>
      <c r="H62" s="56"/>
      <c r="I62" s="56"/>
      <c r="J62" s="56"/>
      <c r="K62" s="56"/>
      <c r="L62" s="63"/>
      <c r="M62" s="42"/>
    </row>
    <row r="63" spans="2:13">
      <c r="B63" s="41"/>
      <c r="C63" s="65" t="s">
        <v>82</v>
      </c>
      <c r="D63" s="58"/>
      <c r="E63" s="56"/>
      <c r="F63" s="56"/>
      <c r="G63" s="56"/>
      <c r="H63" s="56"/>
      <c r="I63" s="56"/>
      <c r="J63" s="56"/>
      <c r="K63" s="56"/>
      <c r="L63" s="63"/>
      <c r="M63" s="42"/>
    </row>
    <row r="64" spans="2:13">
      <c r="B64" s="41"/>
      <c r="C64" s="65" t="s">
        <v>83</v>
      </c>
      <c r="D64" s="58"/>
      <c r="E64" s="56"/>
      <c r="F64" s="56"/>
      <c r="G64" s="56"/>
      <c r="H64" s="56"/>
      <c r="I64" s="56"/>
      <c r="J64" s="56"/>
      <c r="K64" s="56"/>
      <c r="L64" s="63"/>
      <c r="M64" s="42"/>
    </row>
    <row r="65" spans="2:13">
      <c r="B65" s="41"/>
      <c r="C65" s="65" t="s">
        <v>84</v>
      </c>
      <c r="D65" s="58"/>
      <c r="E65" s="56"/>
      <c r="F65" s="56"/>
      <c r="G65" s="56"/>
      <c r="H65" s="56"/>
      <c r="I65" s="56"/>
      <c r="J65" s="56"/>
      <c r="K65" s="56"/>
      <c r="L65" s="63"/>
      <c r="M65" s="42"/>
    </row>
    <row r="66" spans="2:13">
      <c r="B66" s="41"/>
      <c r="C66" s="65" t="s">
        <v>85</v>
      </c>
      <c r="D66" s="58"/>
      <c r="E66" s="56"/>
      <c r="F66" s="56"/>
      <c r="G66" s="56"/>
      <c r="H66" s="56"/>
      <c r="I66" s="56"/>
      <c r="J66" s="56"/>
      <c r="K66" s="56"/>
      <c r="L66" s="63"/>
      <c r="M66" s="42"/>
    </row>
    <row r="67" spans="2:13">
      <c r="B67" s="41"/>
      <c r="C67" s="65" t="s">
        <v>86</v>
      </c>
      <c r="D67" s="58"/>
      <c r="E67" s="56"/>
      <c r="F67" s="56"/>
      <c r="G67" s="56"/>
      <c r="H67" s="56"/>
      <c r="I67" s="56"/>
      <c r="J67" s="56"/>
      <c r="K67" s="56"/>
      <c r="L67" s="63"/>
      <c r="M67" s="42"/>
    </row>
    <row r="68" spans="2:13">
      <c r="B68" s="41"/>
      <c r="C68" s="65" t="s">
        <v>87</v>
      </c>
      <c r="D68" s="58"/>
      <c r="E68" s="56"/>
      <c r="F68" s="56"/>
      <c r="G68" s="56"/>
      <c r="H68" s="56"/>
      <c r="I68" s="56"/>
      <c r="J68" s="56"/>
      <c r="K68" s="56"/>
      <c r="L68" s="63"/>
      <c r="M68" s="42"/>
    </row>
    <row r="69" spans="2:13">
      <c r="B69" s="41"/>
      <c r="C69" s="65" t="s">
        <v>88</v>
      </c>
      <c r="D69" s="58"/>
      <c r="E69" s="56"/>
      <c r="F69" s="56"/>
      <c r="G69" s="56"/>
      <c r="H69" s="56"/>
      <c r="I69" s="56"/>
      <c r="J69" s="56"/>
      <c r="K69" s="56"/>
      <c r="L69" s="63"/>
      <c r="M69" s="42"/>
    </row>
    <row r="70" spans="2:13">
      <c r="B70" s="41"/>
      <c r="C70" s="65" t="s">
        <v>89</v>
      </c>
      <c r="D70" s="58"/>
      <c r="E70" s="56"/>
      <c r="F70" s="56"/>
      <c r="G70" s="56"/>
      <c r="H70" s="56"/>
      <c r="I70" s="56"/>
      <c r="J70" s="56"/>
      <c r="K70" s="56"/>
      <c r="L70" s="63"/>
      <c r="M70" s="42"/>
    </row>
    <row r="71" spans="2:13">
      <c r="B71" s="41"/>
      <c r="C71" s="65" t="s">
        <v>90</v>
      </c>
      <c r="D71" s="58"/>
      <c r="E71" s="56"/>
      <c r="F71" s="56"/>
      <c r="G71" s="56"/>
      <c r="H71" s="56"/>
      <c r="I71" s="56"/>
      <c r="J71" s="56"/>
      <c r="K71" s="56"/>
      <c r="L71" s="63"/>
      <c r="M71" s="42"/>
    </row>
    <row r="72" spans="2:13">
      <c r="B72" s="41"/>
      <c r="C72" s="65"/>
      <c r="D72" s="58"/>
      <c r="E72" s="56"/>
      <c r="F72" s="56"/>
      <c r="G72" s="56"/>
      <c r="H72" s="56"/>
      <c r="I72" s="56"/>
      <c r="J72" s="56"/>
      <c r="K72" s="56"/>
      <c r="L72" s="63"/>
      <c r="M72" s="42"/>
    </row>
    <row r="73" spans="2:13">
      <c r="B73" s="41"/>
      <c r="C73" s="70" t="s">
        <v>46</v>
      </c>
      <c r="D73" s="58"/>
      <c r="E73" s="56"/>
      <c r="F73" s="56"/>
      <c r="G73" s="56"/>
      <c r="H73" s="56"/>
      <c r="I73" s="56"/>
      <c r="J73" s="56"/>
      <c r="K73" s="56"/>
      <c r="L73" s="63"/>
      <c r="M73" s="42"/>
    </row>
    <row r="74" spans="2:13" ht="6" customHeight="1">
      <c r="B74" s="41"/>
      <c r="C74" s="62"/>
      <c r="D74" s="58"/>
      <c r="E74" s="56"/>
      <c r="F74" s="56"/>
      <c r="G74" s="56"/>
      <c r="H74" s="56"/>
      <c r="I74" s="56"/>
      <c r="J74" s="56"/>
      <c r="K74" s="56"/>
      <c r="L74" s="63"/>
      <c r="M74" s="42"/>
    </row>
    <row r="75" spans="2:13">
      <c r="B75" s="41"/>
      <c r="C75" s="65" t="s">
        <v>92</v>
      </c>
      <c r="D75" s="58"/>
      <c r="E75" s="56"/>
      <c r="F75" s="56"/>
      <c r="G75" s="56"/>
      <c r="H75" s="56"/>
      <c r="I75" s="56"/>
      <c r="J75" s="56"/>
      <c r="K75" s="56"/>
      <c r="L75" s="63"/>
      <c r="M75" s="42"/>
    </row>
    <row r="76" spans="2:13">
      <c r="B76" s="41"/>
      <c r="C76" s="65" t="s">
        <v>93</v>
      </c>
      <c r="D76" s="58"/>
      <c r="E76" s="56"/>
      <c r="F76" s="56"/>
      <c r="G76" s="56"/>
      <c r="H76" s="56"/>
      <c r="I76" s="56"/>
      <c r="J76" s="56"/>
      <c r="K76" s="56"/>
      <c r="L76" s="63"/>
      <c r="M76" s="42"/>
    </row>
    <row r="77" spans="2:13">
      <c r="B77" s="41"/>
      <c r="C77" s="65" t="s">
        <v>94</v>
      </c>
      <c r="D77" s="58"/>
      <c r="E77" s="56"/>
      <c r="F77" s="56"/>
      <c r="G77" s="56"/>
      <c r="H77" s="56"/>
      <c r="I77" s="56"/>
      <c r="J77" s="56"/>
      <c r="K77" s="56"/>
      <c r="L77" s="63"/>
      <c r="M77" s="42"/>
    </row>
    <row r="78" spans="2:13">
      <c r="B78" s="41"/>
      <c r="C78" s="65" t="s">
        <v>95</v>
      </c>
      <c r="D78" s="58"/>
      <c r="E78" s="56"/>
      <c r="F78" s="56"/>
      <c r="G78" s="56"/>
      <c r="H78" s="56"/>
      <c r="I78" s="56"/>
      <c r="J78" s="56"/>
      <c r="K78" s="56"/>
      <c r="L78" s="63"/>
      <c r="M78" s="42"/>
    </row>
    <row r="79" spans="2:13">
      <c r="B79" s="41"/>
      <c r="C79" s="65" t="s">
        <v>96</v>
      </c>
      <c r="D79" s="58"/>
      <c r="E79" s="56"/>
      <c r="F79" s="56"/>
      <c r="G79" s="56"/>
      <c r="H79" s="56"/>
      <c r="I79" s="56"/>
      <c r="J79" s="56"/>
      <c r="K79" s="56"/>
      <c r="L79" s="63"/>
      <c r="M79" s="42"/>
    </row>
    <row r="80" spans="2:13">
      <c r="B80" s="41"/>
      <c r="C80" s="65"/>
      <c r="D80" s="58"/>
      <c r="E80" s="56"/>
      <c r="F80" s="56"/>
      <c r="G80" s="56"/>
      <c r="H80" s="56"/>
      <c r="I80" s="56"/>
      <c r="J80" s="56"/>
      <c r="K80" s="56"/>
      <c r="L80" s="63"/>
      <c r="M80" s="42"/>
    </row>
    <row r="81" spans="2:13">
      <c r="B81" s="41"/>
      <c r="C81" s="70" t="s">
        <v>97</v>
      </c>
      <c r="D81" s="58"/>
      <c r="E81" s="56"/>
      <c r="F81" s="56"/>
      <c r="G81" s="56"/>
      <c r="H81" s="56"/>
      <c r="I81" s="56"/>
      <c r="J81" s="56"/>
      <c r="K81" s="56"/>
      <c r="L81" s="63"/>
      <c r="M81" s="42"/>
    </row>
    <row r="82" spans="2:13" ht="5.25" customHeight="1">
      <c r="B82" s="41"/>
      <c r="C82" s="62"/>
      <c r="D82" s="58"/>
      <c r="E82" s="56"/>
      <c r="F82" s="56"/>
      <c r="G82" s="56"/>
      <c r="H82" s="56"/>
      <c r="I82" s="56"/>
      <c r="J82" s="56"/>
      <c r="K82" s="56"/>
      <c r="L82" s="63"/>
      <c r="M82" s="42"/>
    </row>
    <row r="83" spans="2:13">
      <c r="B83" s="41"/>
      <c r="C83" s="65" t="s">
        <v>100</v>
      </c>
      <c r="D83" s="58"/>
      <c r="E83" s="56"/>
      <c r="F83" s="56"/>
      <c r="G83" s="56"/>
      <c r="H83" s="56"/>
      <c r="I83" s="56"/>
      <c r="J83" s="56"/>
      <c r="K83" s="56"/>
      <c r="L83" s="63"/>
      <c r="M83" s="42"/>
    </row>
    <row r="84" spans="2:13">
      <c r="B84" s="41"/>
      <c r="C84" s="65" t="s">
        <v>101</v>
      </c>
      <c r="D84" s="58"/>
      <c r="E84" s="56"/>
      <c r="F84" s="56"/>
      <c r="G84" s="56"/>
      <c r="H84" s="56"/>
      <c r="I84" s="56"/>
      <c r="J84" s="56"/>
      <c r="K84" s="56"/>
      <c r="L84" s="63"/>
      <c r="M84" s="42"/>
    </row>
    <row r="85" spans="2:13">
      <c r="B85" s="41"/>
      <c r="C85" s="65" t="s">
        <v>102</v>
      </c>
      <c r="D85" s="58"/>
      <c r="E85" s="56"/>
      <c r="F85" s="56"/>
      <c r="G85" s="56"/>
      <c r="H85" s="56"/>
      <c r="I85" s="56"/>
      <c r="J85" s="56"/>
      <c r="K85" s="56"/>
      <c r="L85" s="63"/>
      <c r="M85" s="42"/>
    </row>
    <row r="86" spans="2:13">
      <c r="B86" s="41"/>
      <c r="C86" s="65" t="s">
        <v>104</v>
      </c>
      <c r="D86" s="58"/>
      <c r="E86" s="56"/>
      <c r="F86" s="56"/>
      <c r="G86" s="56"/>
      <c r="H86" s="56"/>
      <c r="I86" s="56"/>
      <c r="J86" s="56"/>
      <c r="K86" s="56"/>
      <c r="L86" s="63"/>
      <c r="M86" s="42"/>
    </row>
    <row r="87" spans="2:13">
      <c r="B87" s="41"/>
      <c r="C87" s="65" t="s">
        <v>103</v>
      </c>
      <c r="D87" s="58"/>
      <c r="E87" s="56"/>
      <c r="F87" s="56"/>
      <c r="G87" s="56"/>
      <c r="H87" s="56"/>
      <c r="I87" s="56"/>
      <c r="J87" s="56"/>
      <c r="K87" s="56"/>
      <c r="L87" s="63"/>
      <c r="M87" s="42"/>
    </row>
    <row r="88" spans="2:13">
      <c r="B88" s="41"/>
      <c r="C88" s="65"/>
      <c r="D88" s="58"/>
      <c r="E88" s="56"/>
      <c r="F88" s="56"/>
      <c r="G88" s="56"/>
      <c r="H88" s="56"/>
      <c r="I88" s="56"/>
      <c r="J88" s="56"/>
      <c r="K88" s="56"/>
      <c r="L88" s="63"/>
      <c r="M88" s="42"/>
    </row>
    <row r="89" spans="2:13">
      <c r="B89" s="41"/>
      <c r="C89" s="70" t="s">
        <v>110</v>
      </c>
      <c r="D89" s="58"/>
      <c r="E89" s="56"/>
      <c r="F89" s="56"/>
      <c r="G89" s="56"/>
      <c r="H89" s="56"/>
      <c r="I89" s="56"/>
      <c r="J89" s="56"/>
      <c r="K89" s="56"/>
      <c r="L89" s="63"/>
      <c r="M89" s="42"/>
    </row>
    <row r="90" spans="2:13" ht="5.25" customHeight="1">
      <c r="B90" s="41"/>
      <c r="C90" s="62"/>
      <c r="D90" s="58"/>
      <c r="E90" s="56"/>
      <c r="F90" s="56"/>
      <c r="G90" s="56"/>
      <c r="H90" s="56"/>
      <c r="I90" s="56"/>
      <c r="J90" s="56"/>
      <c r="K90" s="56"/>
      <c r="L90" s="63"/>
      <c r="M90" s="42"/>
    </row>
    <row r="91" spans="2:13">
      <c r="B91" s="41"/>
      <c r="C91" s="65" t="s">
        <v>105</v>
      </c>
      <c r="D91" s="58"/>
      <c r="E91" s="56"/>
      <c r="F91" s="56"/>
      <c r="G91" s="56"/>
      <c r="H91" s="56"/>
      <c r="I91" s="56"/>
      <c r="J91" s="56"/>
      <c r="K91" s="56"/>
      <c r="L91" s="63"/>
      <c r="M91" s="42"/>
    </row>
    <row r="92" spans="2:13">
      <c r="B92" s="41"/>
      <c r="C92" s="65" t="s">
        <v>106</v>
      </c>
      <c r="D92" s="58"/>
      <c r="E92" s="56"/>
      <c r="F92" s="56"/>
      <c r="G92" s="56"/>
      <c r="H92" s="56"/>
      <c r="I92" s="56"/>
      <c r="J92" s="56"/>
      <c r="K92" s="56"/>
      <c r="L92" s="63"/>
      <c r="M92" s="42"/>
    </row>
    <row r="93" spans="2:13">
      <c r="B93" s="41"/>
      <c r="C93" s="65" t="s">
        <v>107</v>
      </c>
      <c r="D93" s="58"/>
      <c r="E93" s="56"/>
      <c r="F93" s="56"/>
      <c r="G93" s="56"/>
      <c r="H93" s="56"/>
      <c r="I93" s="56"/>
      <c r="J93" s="56"/>
      <c r="K93" s="56"/>
      <c r="L93" s="63"/>
      <c r="M93" s="42"/>
    </row>
    <row r="94" spans="2:13">
      <c r="B94" s="41"/>
      <c r="C94" s="65" t="s">
        <v>108</v>
      </c>
      <c r="D94" s="58"/>
      <c r="E94" s="56"/>
      <c r="F94" s="56"/>
      <c r="G94" s="56"/>
      <c r="H94" s="56"/>
      <c r="I94" s="56"/>
      <c r="J94" s="56"/>
      <c r="K94" s="56"/>
      <c r="L94" s="63"/>
      <c r="M94" s="42"/>
    </row>
    <row r="95" spans="2:13">
      <c r="B95" s="41"/>
      <c r="C95" s="65" t="s">
        <v>109</v>
      </c>
      <c r="D95" s="58"/>
      <c r="E95" s="57"/>
      <c r="F95" s="57"/>
      <c r="G95" s="57"/>
      <c r="H95" s="57"/>
      <c r="I95" s="57"/>
      <c r="J95" s="57"/>
      <c r="K95" s="57"/>
      <c r="L95" s="64"/>
      <c r="M95" s="42"/>
    </row>
    <row r="96" spans="2:13" ht="5.25" customHeight="1" thickBot="1">
      <c r="B96" s="41"/>
      <c r="C96" s="66"/>
      <c r="D96" s="67"/>
      <c r="E96" s="67"/>
      <c r="F96" s="67"/>
      <c r="G96" s="68"/>
      <c r="H96" s="67"/>
      <c r="I96" s="67"/>
      <c r="J96" s="67"/>
      <c r="K96" s="67"/>
      <c r="L96" s="69"/>
      <c r="M96" s="42"/>
    </row>
    <row r="97" spans="2:13">
      <c r="B97" s="41"/>
      <c r="C97" s="45"/>
      <c r="D97" s="46"/>
      <c r="E97" s="46"/>
      <c r="F97" s="46"/>
      <c r="G97" s="45"/>
      <c r="H97" s="46"/>
      <c r="I97" s="46"/>
      <c r="J97" s="46"/>
      <c r="K97" s="46"/>
      <c r="L97" s="46"/>
      <c r="M97" s="42"/>
    </row>
    <row r="98" spans="2:13">
      <c r="B98" s="41"/>
      <c r="C98" s="36" t="s">
        <v>129</v>
      </c>
      <c r="D98" s="1"/>
      <c r="E98" s="1"/>
      <c r="F98" s="1"/>
      <c r="G98" s="1"/>
      <c r="H98" s="1"/>
      <c r="I98" s="1"/>
      <c r="J98" s="1"/>
      <c r="K98" s="1"/>
      <c r="L98" s="1"/>
      <c r="M98" s="42"/>
    </row>
    <row r="99" spans="2:13" ht="5.25" customHeight="1" thickBot="1">
      <c r="B99" s="41"/>
      <c r="C99" s="36"/>
      <c r="D99" s="1"/>
      <c r="E99" s="1"/>
      <c r="F99" s="1"/>
      <c r="G99" s="1"/>
      <c r="H99" s="1"/>
      <c r="I99" s="1"/>
      <c r="J99" s="1"/>
      <c r="K99" s="1"/>
      <c r="L99" s="1"/>
      <c r="M99" s="42"/>
    </row>
    <row r="100" spans="2:13" ht="5.25" customHeight="1">
      <c r="B100" s="41"/>
      <c r="C100" s="73"/>
      <c r="D100" s="74"/>
      <c r="E100" s="74"/>
      <c r="F100" s="74"/>
      <c r="G100" s="74"/>
      <c r="H100" s="74"/>
      <c r="I100" s="74"/>
      <c r="J100" s="74"/>
      <c r="K100" s="74"/>
      <c r="L100" s="75"/>
      <c r="M100" s="42"/>
    </row>
    <row r="101" spans="2:13" ht="13.9" customHeight="1">
      <c r="B101" s="41"/>
      <c r="C101" s="135" t="s">
        <v>133</v>
      </c>
      <c r="D101" s="136"/>
      <c r="E101" s="136"/>
      <c r="F101" s="136"/>
      <c r="G101" s="136"/>
      <c r="H101" s="136"/>
      <c r="I101" s="136"/>
      <c r="J101" s="136"/>
      <c r="K101" s="136"/>
      <c r="L101" s="137"/>
      <c r="M101" s="42"/>
    </row>
    <row r="102" spans="2:13">
      <c r="B102" s="41"/>
      <c r="C102" s="135"/>
      <c r="D102" s="136"/>
      <c r="E102" s="136"/>
      <c r="F102" s="136"/>
      <c r="G102" s="136"/>
      <c r="H102" s="136"/>
      <c r="I102" s="136"/>
      <c r="J102" s="136"/>
      <c r="K102" s="136"/>
      <c r="L102" s="137"/>
      <c r="M102" s="42"/>
    </row>
    <row r="103" spans="2:13" ht="5.25" customHeight="1" thickBot="1">
      <c r="B103" s="41"/>
      <c r="C103" s="76"/>
      <c r="D103" s="77"/>
      <c r="E103" s="77"/>
      <c r="F103" s="77"/>
      <c r="G103" s="77"/>
      <c r="H103" s="77"/>
      <c r="I103" s="77"/>
      <c r="J103" s="77"/>
      <c r="K103" s="77"/>
      <c r="L103" s="78"/>
      <c r="M103" s="42"/>
    </row>
    <row r="104" spans="2:13">
      <c r="B104" s="41"/>
      <c r="C104" s="45"/>
      <c r="D104" s="46"/>
      <c r="E104" s="46"/>
      <c r="F104" s="46"/>
      <c r="G104" s="45"/>
      <c r="H104" s="46"/>
      <c r="I104" s="46"/>
      <c r="J104" s="46"/>
      <c r="K104" s="46"/>
      <c r="L104" s="46"/>
      <c r="M104" s="42"/>
    </row>
    <row r="105" spans="2:13">
      <c r="B105" s="41"/>
      <c r="C105" s="45"/>
      <c r="D105" s="46"/>
      <c r="E105" s="46"/>
      <c r="F105" s="46"/>
      <c r="G105" s="45"/>
      <c r="H105" s="46"/>
      <c r="I105" s="46"/>
      <c r="J105" s="46"/>
      <c r="K105" s="46"/>
      <c r="L105" s="46"/>
      <c r="M105" s="42"/>
    </row>
    <row r="106" spans="2:13">
      <c r="B106" s="41"/>
      <c r="C106" s="45"/>
      <c r="D106" s="46"/>
      <c r="E106" s="46"/>
      <c r="F106" s="46"/>
      <c r="G106" s="45"/>
      <c r="H106" s="46"/>
      <c r="I106" s="46"/>
      <c r="J106" s="46"/>
      <c r="K106" s="46"/>
      <c r="L106" s="46"/>
      <c r="M106" s="42"/>
    </row>
    <row r="107" spans="2:13" ht="15" thickBot="1">
      <c r="B107" s="47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9"/>
    </row>
  </sheetData>
  <sheetProtection algorithmName="SHA-512" hashValue="x/r4r/71JKp9H2BmUT9wzV3yk6xuGhUxYjADrCf4BwxlaXSu0kQkaRGpeemWZXPt37L4phnz7pkUUGDN5wQLiw==" saltValue="o7hDFk2QsRbIpR5qwNs/8Q==" spinCount="100000" sheet="1" objects="1" scenarios="1" selectLockedCells="1"/>
  <mergeCells count="5">
    <mergeCell ref="C19:L21"/>
    <mergeCell ref="C3:L3"/>
    <mergeCell ref="C5:L7"/>
    <mergeCell ref="C11:L15"/>
    <mergeCell ref="C101:L1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008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2022-08-05T17:54:51Z</dcterms:modified>
</cp:coreProperties>
</file>